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<sst xmlns="http://schemas.openxmlformats.org/spreadsheetml/2006/main" count="240" uniqueCount="124">
  <si>
    <t xml:space="preserve">Інформація </t>
  </si>
  <si>
    <t xml:space="preserve">про надходження і використання благодійних пожертв від фізичних та юридичних осіб </t>
  </si>
  <si>
    <t xml:space="preserve">по Комунальному некомерційному підприємству "Центр первинної медико-сантірної допомоги м.Павлограда" Павлоградської міської ради за перше півріччя 2022 рік </t>
  </si>
  <si>
    <t xml:space="preserve">Період</t>
  </si>
  <si>
    <t xml:space="preserve">Найменування юридичної особи (або позначення фізичної особи)</t>
  </si>
  <si>
    <t xml:space="preserve">Благодійні пожертви, що були отримані закладом охорони здоров'я від фізичних та юридичнихосіб</t>
  </si>
  <si>
    <t xml:space="preserve">Всього отримано благодійних пожертв, тис.грн. </t>
  </si>
  <si>
    <t xml:space="preserve">Використано закладом охорони здоров'я благодійних пожертв, отриманом у грошовій та натуральній (товари і послуги) формі</t>
  </si>
  <si>
    <t xml:space="preserve">Залишок невикористаних грошових коштів, товарів та послуг на кінець звітного періоду, тис.грн. </t>
  </si>
  <si>
    <t xml:space="preserve">В грошовій формі, тис.грн.</t>
  </si>
  <si>
    <t xml:space="preserve">В натуральні формі (товари і послуги), тис.грн.</t>
  </si>
  <si>
    <t xml:space="preserve">Перелік товарів і послуг в натуральній формі</t>
  </si>
  <si>
    <t xml:space="preserve">Напрямки використання у грошовій формі(стаття витрат)</t>
  </si>
  <si>
    <t xml:space="preserve">Сума, тис.грн.</t>
  </si>
  <si>
    <t xml:space="preserve">Перелік використання товарів та послуг у натуральній формі</t>
  </si>
  <si>
    <t xml:space="preserve">1 квартал 2022 року</t>
  </si>
  <si>
    <t xml:space="preserve">січень 2022р.</t>
  </si>
  <si>
    <t xml:space="preserve">Український фонд соціальних інвестицій</t>
  </si>
  <si>
    <t xml:space="preserve">Дефібрилятор</t>
  </si>
  <si>
    <t xml:space="preserve">Монітор пацієнта</t>
  </si>
  <si>
    <t xml:space="preserve">12-канальний кардіограф</t>
  </si>
  <si>
    <t xml:space="preserve">медичні прилади та інструменти </t>
  </si>
  <si>
    <t xml:space="preserve">КП "Дніпропетровська обласна дитяча клінічна лікарня"</t>
  </si>
  <si>
    <t xml:space="preserve">вакцини та вироби медичного призначення </t>
  </si>
  <si>
    <t xml:space="preserve">вакцини та вироби медичного призначення використані за призначенням на протязі 9 місяців 2022 року</t>
  </si>
  <si>
    <t xml:space="preserve">11.01.2022; 14.01.2022</t>
  </si>
  <si>
    <t xml:space="preserve">КП "Обласний центр громадського здоров'я" Дніпропетровської обласної ради</t>
  </si>
  <si>
    <t xml:space="preserve">листівки та друковані плакати</t>
  </si>
  <si>
    <t xml:space="preserve">листівки та друковані плакати використані за призначенням у січні 2022 року</t>
  </si>
  <si>
    <t xml:space="preserve">глюкометри</t>
  </si>
  <si>
    <t xml:space="preserve">лютий 2022р.</t>
  </si>
  <si>
    <t xml:space="preserve">Автоматичний гематологічний аналізатор BCC-3900</t>
  </si>
  <si>
    <t xml:space="preserve">введений в експлуатацію 30.05.2022</t>
  </si>
  <si>
    <t xml:space="preserve">Напівавтоматичний біохімічний аналізатор DR-7000D</t>
  </si>
  <si>
    <t xml:space="preserve">Коагулометр 4-канальний BIO SOLEA 4</t>
  </si>
  <si>
    <t xml:space="preserve">Центрифуга та мікропіпетки</t>
  </si>
  <si>
    <t xml:space="preserve">введено в експлуатацію 30.05.2022</t>
  </si>
  <si>
    <t xml:space="preserve">Благодійна організація "Благодійне товариство "Мережа 100 відсотків життяДніпро"</t>
  </si>
  <si>
    <t xml:space="preserve">швидка відповідь Експрес-тест ВІЛ та швидкий діагн. тест на виявлення гепатиту С</t>
  </si>
  <si>
    <t xml:space="preserve">швидка відповідь Експрес-тест ВІЛ та швидкий діагн. тест на виявлення гепатиту С використані за призначенням на протязі першого та на протязі 9 місяців 2022 року</t>
  </si>
  <si>
    <t xml:space="preserve">лютий 2022 р.</t>
  </si>
  <si>
    <t xml:space="preserve">омвір та вакцини</t>
  </si>
  <si>
    <t xml:space="preserve">омвір та вакцини використані за призначенням на протязі першого півріччя 2022 року</t>
  </si>
  <si>
    <t xml:space="preserve">КП "Спеціалізований медико-реабілітаційний центр для дітей та підлітків"ДОР"</t>
  </si>
  <si>
    <t xml:space="preserve">березень 2022р.</t>
  </si>
  <si>
    <t xml:space="preserve">березень 2022 р.</t>
  </si>
  <si>
    <t xml:space="preserve">вакцини, лікарські засоби, вироби медичного призначення</t>
  </si>
  <si>
    <t xml:space="preserve">вакцини, лікарські засоби та вироби медичного призначення використані за призначенням на протязі першого півріччя 2022 року</t>
  </si>
  <si>
    <t xml:space="preserve">дитяче харчування та вироби для підтримки дитячої гігієни</t>
  </si>
  <si>
    <t xml:space="preserve">дитяче харчування та вироби для підтримки дитячої гігієни використані за призначенням на протязі 9 місяців 2022 року</t>
  </si>
  <si>
    <t xml:space="preserve">Всього за 1 квартал 2022 р.</t>
  </si>
  <si>
    <t xml:space="preserve">-</t>
  </si>
  <si>
    <t xml:space="preserve">2 квартал 2022 року</t>
  </si>
  <si>
    <t xml:space="preserve">квітень 2022 року</t>
  </si>
  <si>
    <t xml:space="preserve">ТОВ "Трокас Фарма Україна"</t>
  </si>
  <si>
    <t xml:space="preserve">лікарські засоби</t>
  </si>
  <si>
    <t xml:space="preserve">лікарські засоби використані за призначенням на протязі 9 місяців 2022 року</t>
  </si>
  <si>
    <t xml:space="preserve">ТОВ "БІАКТІНА"</t>
  </si>
  <si>
    <t xml:space="preserve">травень 2022 року</t>
  </si>
  <si>
    <t xml:space="preserve">КП "Обласний центр громадського здоров'я"ДОР</t>
  </si>
  <si>
    <t xml:space="preserve">Термосумка для вакцин, термоконтейнери, реєстратори даних </t>
  </si>
  <si>
    <t xml:space="preserve">медичні прилади та інструмент </t>
  </si>
  <si>
    <t xml:space="preserve">ТОВ "ГЛУСКО РІТЕЙЛ"</t>
  </si>
  <si>
    <t xml:space="preserve">бензин</t>
  </si>
  <si>
    <t xml:space="preserve">для покосу трави на прилеглої да адмін.будівель території КНП "ЦПМСД м. Павлограда"</t>
  </si>
  <si>
    <t xml:space="preserve">Експрес-тест  ВІЛ "Швидка відповідь"</t>
  </si>
  <si>
    <t xml:space="preserve">Експрес-тест  ВІЛ "Швидка відповідь" використані за призначенням на протязі першого півріччя 2022 року</t>
  </si>
  <si>
    <t xml:space="preserve">КНП "Павлоградська лікарня інтенсивного лікування" Павлоградської міської ради</t>
  </si>
  <si>
    <t xml:space="preserve">червень 2022 року</t>
  </si>
  <si>
    <t xml:space="preserve">КП "Обласна дитяча клінічна лікарня"ДОР</t>
  </si>
  <si>
    <t xml:space="preserve">за вакцину та вироби медичного призначення</t>
  </si>
  <si>
    <t xml:space="preserve">вакцини, лікарські засоби та вироби медичного призначення використані за призначенням на протязі 9 місяців 2022 року</t>
  </si>
  <si>
    <t xml:space="preserve">ТОВ "Серв'є Україна"</t>
  </si>
  <si>
    <t xml:space="preserve">Всього за 2 квартал 2022 року</t>
  </si>
  <si>
    <t xml:space="preserve">Всього за 1 півріччя 2022р.</t>
  </si>
  <si>
    <t xml:space="preserve">липень 2022</t>
  </si>
  <si>
    <t xml:space="preserve">вакцина</t>
  </si>
  <si>
    <t xml:space="preserve">вакцина використана за призначенням на протязі третього кварталу 2022року</t>
  </si>
  <si>
    <t xml:space="preserve">лікарські засобо використані за призначенням на протязі третього кварталу 2022року</t>
  </si>
  <si>
    <t xml:space="preserve">швидка відповідь Експрес-тест ВІЛ ,маски зхисні</t>
  </si>
  <si>
    <t xml:space="preserve">швидка відповідь Експрес-тест ВІЛ ,маски зхисні використані за призначенням на протязі третього кварталу 2022року</t>
  </si>
  <si>
    <t xml:space="preserve">вакцина ,вироби медичного призначення</t>
  </si>
  <si>
    <t xml:space="preserve">вакцина та вироби мед.призначення використана за призначенням на протязі третього кварталу 2022року</t>
  </si>
  <si>
    <t xml:space="preserve">КП Криворізький протитуберкульозний диспансер</t>
  </si>
  <si>
    <t xml:space="preserve">лікарські засоби використані за призначенням на протязі третього кварталу 2022року</t>
  </si>
  <si>
    <t xml:space="preserve">вироби медичного призначення</t>
  </si>
  <si>
    <t xml:space="preserve">Органайзер (органайзер дорослий)</t>
  </si>
  <si>
    <t xml:space="preserve">Термосумка</t>
  </si>
  <si>
    <t xml:space="preserve">введений в експлуатацію 05.08.2022 року</t>
  </si>
  <si>
    <t xml:space="preserve">КНП "Павлоградська міська лікарня №1"ПМР</t>
  </si>
  <si>
    <t xml:space="preserve">Ваги дитячі до 25 кг</t>
  </si>
  <si>
    <t xml:space="preserve">введений в експлуатацію 03.08.2022 року</t>
  </si>
  <si>
    <t xml:space="preserve">Піддон 30*20*3 см без кришки</t>
  </si>
  <si>
    <t xml:space="preserve">всього за липень</t>
  </si>
  <si>
    <t xml:space="preserve">серпень 2022</t>
  </si>
  <si>
    <t xml:space="preserve">лікарські засоби,вироби медичного призначення</t>
  </si>
  <si>
    <t xml:space="preserve">лікарські засоби,вироби мед призначення  використані за призначенням на протязі третього кварталу 2022року</t>
  </si>
  <si>
    <t xml:space="preserve">Костюм хімічного захисту </t>
  </si>
  <si>
    <t xml:space="preserve">лікарські засоби   використані за призначенням на протязі третього кварталу 2022року</t>
  </si>
  <si>
    <t xml:space="preserve">КП Регіональний медичний центр родинного здоровя</t>
  </si>
  <si>
    <t xml:space="preserve">вироби мед.призначення  використані за призначенням нна протязі третього кварталу 2022року</t>
  </si>
  <si>
    <t xml:space="preserve">всього за серпень</t>
  </si>
  <si>
    <t xml:space="preserve">вересень 2022</t>
  </si>
  <si>
    <t xml:space="preserve">лікарсткі зособи,вироби медичного призначення</t>
  </si>
  <si>
    <t xml:space="preserve">Термометр медичний (BAXTER-BIOSURGEFCARETEMP TOUCH FREE THERMOMETR/NON CONTACT TERMOMETR)</t>
  </si>
  <si>
    <t xml:space="preserve">,вироби медичного призначення</t>
  </si>
  <si>
    <t xml:space="preserve">Глюкометр (Глюкометр в асортименті)</t>
  </si>
  <si>
    <t xml:space="preserve">Пульсоксиметр на два параметри (пульсоксиметр) штуки </t>
  </si>
  <si>
    <t xml:space="preserve">Термометр медичний</t>
  </si>
  <si>
    <t xml:space="preserve">вакцина,вироби медичного призначення</t>
  </si>
  <si>
    <t xml:space="preserve"> вироби мед.призначення використана за призначенням на протязі третього кварталу 2022року</t>
  </si>
  <si>
    <t xml:space="preserve">КП "Обласний центр громадського здоров'я" ДОР</t>
  </si>
  <si>
    <t xml:space="preserve">Термоконтейнер Nilkamal RCB 444 LA, (20,25 л)</t>
  </si>
  <si>
    <t xml:space="preserve">Термоконтейнер AOV ACB-264SL (6л)</t>
  </si>
  <si>
    <t xml:space="preserve">UIFF термосумка для вакцин AOV AFVC46</t>
  </si>
  <si>
    <t xml:space="preserve">Представництво Міжнародного Медичного Корпусу в Україні</t>
  </si>
  <si>
    <t xml:space="preserve">господарчі товари та миючі засоби</t>
  </si>
  <si>
    <t xml:space="preserve">всього за вересень</t>
  </si>
  <si>
    <t xml:space="preserve">Всього за 3 кварал</t>
  </si>
  <si>
    <t xml:space="preserve">Всього за 9 місяців 2022</t>
  </si>
  <si>
    <t xml:space="preserve">Заступник директора КНП "ЦПМСД м. Павлограда"</t>
  </si>
  <si>
    <t xml:space="preserve">Тетяна ОРЄХОВА</t>
  </si>
  <si>
    <t xml:space="preserve">Головний бухгалтер</t>
  </si>
  <si>
    <t xml:space="preserve">Неля ПОЛОВИНКО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</si>
</sst>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dd/mm/yyyy"/>
    <numFmt numFmtId="166" formatCode="General"/>
    <numFmt numFmtId="167" formatCode="0.000"/>
    <numFmt numFmtId="168" formatCode="_-* #,##0.00_р_._-;\-* #,##0.00_р_._-;_-* \-??_р_._-;_-@_-"/>
    <numFmt numFmtId="169" formatCode="0"/>
    <numFmt numFmtId="170" formatCode="_-* #,##0.000_р_._-;\-* #,##0.000_р_._-;_-* \-??_р_._-;_-@_-"/>
    <numFmt numFmtId="171" formatCode="_-* #,##0.000_р_._-;\-* #,##0.000_р_._-;_-* \-???_р_._-;_-@_-"/>
    <numFmt numFmtId="172" formatCode="0.0"/>
  </numFmts>
  <fonts count="5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0" fillId="0" borderId="1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3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2" borderId="4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7" fontId="0" fillId="0" borderId="4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7" fontId="0" fillId="0" borderId="5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9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2" borderId="1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7" fontId="0" fillId="0" borderId="2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70" fontId="0" fillId="0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0" fillId="0" borderId="1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9" fontId="0" fillId="0" borderId="2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7" fontId="0" fillId="2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2" fontId="0" fillId="2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18"/>
  <sheetViews>
    <sheetView showFormulas="false" showGridLines="true" showRowColHeaders="true" showZeros="true" rightToLeft="false" tabSelected="true" showOutlineSymbols="true" defaultGridColor="true" view="normal" topLeftCell="A94" colorId="64" zoomScale="115" zoomScaleNormal="115" zoomScalePageLayoutView="100" workbookViewId="0">
      <selection pane="topLeft" activeCell="K118" activeCellId="0" sqref="K118"/>
    </sheetView>
  </sheetViews>
  <sheetFormatPr defaultColWidth="8.55078125" defaultRowHeight="13.2" zeroHeight="false" outlineLevelRow="0" outlineLevelCol="0"/>
  <cols>
    <col collapsed="false" customWidth="true" hidden="false" outlineLevel="0" max="1" min="1" style="0" width="11.45"/>
    <col collapsed="false" customWidth="true" hidden="false" outlineLevel="0" max="2" min="2" style="0" width="20.89"/>
    <col collapsed="false" customWidth="true" hidden="false" outlineLevel="0" max="3" min="3" style="0" width="9.56"/>
    <col collapsed="false" customWidth="true" hidden="false" outlineLevel="0" max="4" min="4" style="0" width="12.66"/>
    <col collapsed="false" customWidth="true" hidden="false" outlineLevel="0" max="5" min="5" style="0" width="16.89"/>
    <col collapsed="false" customWidth="true" hidden="false" outlineLevel="0" max="6" min="6" style="0" width="12.44"/>
    <col collapsed="false" customWidth="true" hidden="false" outlineLevel="0" max="7" min="7" style="0" width="16.33"/>
    <col collapsed="false" customWidth="true" hidden="false" outlineLevel="0" max="8" min="8" style="0" width="10"/>
    <col collapsed="false" customWidth="true" hidden="false" outlineLevel="0" max="9" min="9" style="0" width="25.67"/>
    <col collapsed="false" customWidth="true" hidden="false" outlineLevel="0" max="10" min="10" style="0" width="9.56"/>
    <col collapsed="false" customWidth="true" hidden="false" outlineLevel="0" max="11" min="11" style="0" width="12.44"/>
  </cols>
  <sheetData>
    <row r="1" customFormat="false" ht="13.2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3.2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3.2" hidden="false" customHeight="false" outlineLevel="0" collapsed="fals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customFormat="false" ht="43.2" hidden="false" customHeight="true" outlineLevel="0" collapsed="false">
      <c r="A5" s="2" t="s">
        <v>3</v>
      </c>
      <c r="B5" s="2" t="s">
        <v>4</v>
      </c>
      <c r="C5" s="2" t="s">
        <v>5</v>
      </c>
      <c r="D5" s="2"/>
      <c r="E5" s="2"/>
      <c r="F5" s="2" t="s">
        <v>6</v>
      </c>
      <c r="G5" s="2" t="s">
        <v>7</v>
      </c>
      <c r="H5" s="2"/>
      <c r="I5" s="2"/>
      <c r="J5" s="2"/>
      <c r="K5" s="2" t="s">
        <v>8</v>
      </c>
    </row>
    <row r="6" customFormat="false" ht="101.25" hidden="false" customHeight="true" outlineLevel="0" collapsed="false">
      <c r="A6" s="2"/>
      <c r="B6" s="2"/>
      <c r="C6" s="2" t="s">
        <v>9</v>
      </c>
      <c r="D6" s="2" t="s">
        <v>10</v>
      </c>
      <c r="E6" s="2" t="s">
        <v>11</v>
      </c>
      <c r="F6" s="2"/>
      <c r="G6" s="2" t="s">
        <v>12</v>
      </c>
      <c r="H6" s="2" t="s">
        <v>13</v>
      </c>
      <c r="I6" s="2" t="s">
        <v>14</v>
      </c>
      <c r="J6" s="2" t="s">
        <v>13</v>
      </c>
      <c r="K6" s="2"/>
    </row>
    <row r="7" customFormat="false" ht="13.2" hidden="false" customHeight="true" outlineLevel="0" collapsed="false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3"/>
    </row>
    <row r="8" customFormat="false" ht="13.2" hidden="false" customHeight="true" outlineLevel="0" collapsed="false">
      <c r="A8" s="2" t="s">
        <v>16</v>
      </c>
      <c r="B8" s="2"/>
      <c r="C8" s="2"/>
      <c r="D8" s="2"/>
      <c r="E8" s="2"/>
      <c r="F8" s="2"/>
      <c r="G8" s="2"/>
      <c r="H8" s="2"/>
      <c r="I8" s="2"/>
      <c r="J8" s="2"/>
      <c r="K8" s="2"/>
      <c r="L8" s="3"/>
    </row>
    <row r="9" customFormat="false" ht="26.4" hidden="false" customHeight="false" outlineLevel="0" collapsed="false">
      <c r="A9" s="4" t="n">
        <v>44565</v>
      </c>
      <c r="B9" s="5" t="s">
        <v>17</v>
      </c>
      <c r="C9" s="2" t="n">
        <v>0</v>
      </c>
      <c r="D9" s="6" t="n">
        <v>216.698</v>
      </c>
      <c r="E9" s="7" t="s">
        <v>18</v>
      </c>
      <c r="F9" s="8" t="n">
        <f aca="false">SUM(C9:E9)</f>
        <v>216.698</v>
      </c>
      <c r="G9" s="2"/>
      <c r="H9" s="2"/>
      <c r="I9" s="2"/>
      <c r="J9" s="6"/>
      <c r="K9" s="9" t="n">
        <f aca="false">F9</f>
        <v>216.698</v>
      </c>
      <c r="L9" s="3"/>
    </row>
    <row r="10" customFormat="false" ht="26.4" hidden="false" customHeight="false" outlineLevel="0" collapsed="false">
      <c r="A10" s="4" t="n">
        <v>44565</v>
      </c>
      <c r="B10" s="5" t="s">
        <v>17</v>
      </c>
      <c r="C10" s="2" t="n">
        <v>0</v>
      </c>
      <c r="D10" s="6" t="n">
        <v>27.689</v>
      </c>
      <c r="E10" s="7" t="s">
        <v>19</v>
      </c>
      <c r="F10" s="8" t="n">
        <f aca="false">SUM(C10:E10)</f>
        <v>27.689</v>
      </c>
      <c r="G10" s="2"/>
      <c r="H10" s="2"/>
      <c r="I10" s="2"/>
      <c r="J10" s="6"/>
      <c r="K10" s="9" t="n">
        <f aca="false">F10</f>
        <v>27.689</v>
      </c>
      <c r="L10" s="3"/>
    </row>
    <row r="11" customFormat="false" ht="26.4" hidden="false" customHeight="false" outlineLevel="0" collapsed="false">
      <c r="A11" s="4" t="n">
        <v>44565</v>
      </c>
      <c r="B11" s="5" t="s">
        <v>17</v>
      </c>
      <c r="C11" s="2" t="n">
        <v>0</v>
      </c>
      <c r="D11" s="9" t="n">
        <v>80.66</v>
      </c>
      <c r="E11" s="7" t="s">
        <v>20</v>
      </c>
      <c r="F11" s="10" t="n">
        <f aca="false">D11</f>
        <v>80.66</v>
      </c>
      <c r="G11" s="2"/>
      <c r="H11" s="2"/>
      <c r="I11" s="2"/>
      <c r="J11" s="6"/>
      <c r="K11" s="9" t="n">
        <f aca="false">F11</f>
        <v>80.66</v>
      </c>
      <c r="L11" s="3"/>
    </row>
    <row r="12" customFormat="false" ht="26.4" hidden="false" customHeight="false" outlineLevel="0" collapsed="false">
      <c r="A12" s="4" t="n">
        <v>44565</v>
      </c>
      <c r="B12" s="5" t="s">
        <v>17</v>
      </c>
      <c r="C12" s="2" t="n">
        <v>0</v>
      </c>
      <c r="D12" s="9" t="n">
        <v>71.27</v>
      </c>
      <c r="E12" s="7" t="s">
        <v>21</v>
      </c>
      <c r="F12" s="10" t="n">
        <f aca="false">D12</f>
        <v>71.27</v>
      </c>
      <c r="G12" s="2"/>
      <c r="H12" s="2"/>
      <c r="I12" s="2"/>
      <c r="J12" s="6"/>
      <c r="K12" s="9" t="n">
        <f aca="false">F12</f>
        <v>71.27</v>
      </c>
      <c r="L12" s="3"/>
    </row>
    <row r="13" customFormat="false" ht="66" hidden="false" customHeight="false" outlineLevel="0" collapsed="false">
      <c r="A13" s="4" t="s">
        <v>16</v>
      </c>
      <c r="B13" s="5" t="s">
        <v>22</v>
      </c>
      <c r="C13" s="2" t="n">
        <v>0</v>
      </c>
      <c r="D13" s="11" t="n">
        <v>119.32</v>
      </c>
      <c r="E13" s="7" t="s">
        <v>23</v>
      </c>
      <c r="F13" s="10" t="n">
        <f aca="false">D13</f>
        <v>119.32</v>
      </c>
      <c r="G13" s="2"/>
      <c r="H13" s="2"/>
      <c r="I13" s="7" t="s">
        <v>24</v>
      </c>
      <c r="J13" s="9" t="n">
        <f aca="false">F13</f>
        <v>119.32</v>
      </c>
      <c r="K13" s="12" t="n">
        <f aca="false">F13-J13</f>
        <v>0</v>
      </c>
      <c r="L13" s="3"/>
    </row>
    <row r="14" customFormat="false" ht="66" hidden="false" customHeight="false" outlineLevel="0" collapsed="false">
      <c r="A14" s="4" t="s">
        <v>25</v>
      </c>
      <c r="B14" s="5" t="s">
        <v>26</v>
      </c>
      <c r="C14" s="2" t="n">
        <v>0</v>
      </c>
      <c r="D14" s="9" t="n">
        <v>0.615</v>
      </c>
      <c r="E14" s="7" t="s">
        <v>27</v>
      </c>
      <c r="F14" s="10" t="n">
        <f aca="false">D14</f>
        <v>0.615</v>
      </c>
      <c r="G14" s="2"/>
      <c r="H14" s="2"/>
      <c r="I14" s="7" t="s">
        <v>28</v>
      </c>
      <c r="J14" s="6" t="n">
        <v>0.615</v>
      </c>
      <c r="K14" s="12" t="n">
        <f aca="false">F14-J14</f>
        <v>0</v>
      </c>
      <c r="L14" s="3"/>
    </row>
    <row r="15" customFormat="false" ht="27" hidden="false" customHeight="false" outlineLevel="0" collapsed="false">
      <c r="A15" s="4" t="n">
        <v>44565</v>
      </c>
      <c r="B15" s="5" t="s">
        <v>17</v>
      </c>
      <c r="C15" s="2" t="n">
        <v>0</v>
      </c>
      <c r="D15" s="9" t="n">
        <v>5.718</v>
      </c>
      <c r="E15" s="7" t="s">
        <v>29</v>
      </c>
      <c r="F15" s="10" t="n">
        <f aca="false">D15</f>
        <v>5.718</v>
      </c>
      <c r="G15" s="2"/>
      <c r="H15" s="2"/>
      <c r="I15" s="2"/>
      <c r="J15" s="6"/>
      <c r="K15" s="6" t="n">
        <v>5.718</v>
      </c>
      <c r="L15" s="3"/>
    </row>
    <row r="16" customFormat="false" ht="0.6" hidden="false" customHeight="true" outlineLevel="0" collapsed="false">
      <c r="A16" s="4"/>
      <c r="B16" s="5"/>
      <c r="C16" s="2"/>
      <c r="D16" s="6"/>
      <c r="E16" s="7"/>
      <c r="F16" s="8"/>
      <c r="G16" s="2"/>
      <c r="H16" s="2"/>
      <c r="I16" s="2"/>
      <c r="J16" s="2"/>
      <c r="K16" s="2"/>
      <c r="L16" s="3"/>
    </row>
    <row r="17" customFormat="false" ht="13.2" hidden="true" customHeight="false" outlineLevel="0" collapsed="false">
      <c r="A17" s="4"/>
      <c r="B17" s="5"/>
      <c r="C17" s="2"/>
      <c r="D17" s="6"/>
      <c r="E17" s="7"/>
      <c r="F17" s="8"/>
      <c r="G17" s="2"/>
      <c r="H17" s="2"/>
      <c r="I17" s="2"/>
      <c r="J17" s="2"/>
      <c r="K17" s="2"/>
      <c r="L17" s="3"/>
    </row>
    <row r="18" customFormat="false" ht="13.2" hidden="true" customHeight="false" outlineLevel="0" collapsed="false">
      <c r="A18" s="4"/>
      <c r="B18" s="5"/>
      <c r="C18" s="2"/>
      <c r="D18" s="6"/>
      <c r="E18" s="7"/>
      <c r="F18" s="8"/>
      <c r="G18" s="2"/>
      <c r="H18" s="2"/>
      <c r="I18" s="2"/>
      <c r="J18" s="2"/>
      <c r="K18" s="2"/>
      <c r="L18" s="3"/>
    </row>
    <row r="19" customFormat="false" ht="13.2" hidden="true" customHeight="false" outlineLevel="0" collapsed="false">
      <c r="A19" s="4"/>
      <c r="B19" s="5"/>
      <c r="C19" s="2"/>
      <c r="D19" s="6"/>
      <c r="E19" s="7"/>
      <c r="F19" s="8"/>
      <c r="G19" s="2"/>
      <c r="H19" s="2"/>
      <c r="I19" s="2"/>
      <c r="J19" s="2"/>
      <c r="K19" s="2"/>
      <c r="L19" s="3"/>
    </row>
    <row r="20" customFormat="false" ht="13.2" hidden="true" customHeight="false" outlineLevel="0" collapsed="false">
      <c r="A20" s="4"/>
      <c r="B20" s="5"/>
      <c r="C20" s="2"/>
      <c r="D20" s="6"/>
      <c r="E20" s="7"/>
      <c r="F20" s="8"/>
      <c r="G20" s="2"/>
      <c r="H20" s="2"/>
      <c r="I20" s="2"/>
      <c r="J20" s="2"/>
      <c r="K20" s="2"/>
      <c r="L20" s="3"/>
    </row>
    <row r="21" customFormat="false" ht="13.2" hidden="true" customHeight="false" outlineLevel="0" collapsed="false">
      <c r="A21" s="4"/>
      <c r="B21" s="5"/>
      <c r="C21" s="2"/>
      <c r="D21" s="6"/>
      <c r="E21" s="7"/>
      <c r="F21" s="8"/>
      <c r="G21" s="2"/>
      <c r="H21" s="2"/>
      <c r="I21" s="2"/>
      <c r="J21" s="2"/>
      <c r="K21" s="2"/>
      <c r="L21" s="3"/>
    </row>
    <row r="22" customFormat="false" ht="13.2" hidden="true" customHeight="false" outlineLevel="0" collapsed="false">
      <c r="A22" s="4"/>
      <c r="B22" s="5"/>
      <c r="C22" s="2"/>
      <c r="D22" s="6"/>
      <c r="E22" s="7"/>
      <c r="F22" s="8"/>
      <c r="G22" s="2"/>
      <c r="H22" s="2"/>
      <c r="I22" s="2"/>
      <c r="J22" s="2"/>
      <c r="K22" s="2"/>
      <c r="L22" s="3"/>
    </row>
    <row r="23" customFormat="false" ht="13.2" hidden="true" customHeight="false" outlineLevel="0" collapsed="false">
      <c r="A23" s="4"/>
      <c r="B23" s="5"/>
      <c r="C23" s="2"/>
      <c r="D23" s="6"/>
      <c r="E23" s="7"/>
      <c r="F23" s="8"/>
      <c r="G23" s="2"/>
      <c r="H23" s="2"/>
      <c r="I23" s="2"/>
      <c r="J23" s="2"/>
      <c r="K23" s="2"/>
      <c r="L23" s="3"/>
    </row>
    <row r="24" customFormat="false" ht="13.2" hidden="true" customHeight="false" outlineLevel="0" collapsed="false">
      <c r="A24" s="13"/>
      <c r="B24" s="14"/>
      <c r="C24" s="15"/>
      <c r="D24" s="16"/>
      <c r="E24" s="17"/>
      <c r="F24" s="18"/>
      <c r="G24" s="15"/>
      <c r="H24" s="15"/>
      <c r="I24" s="15"/>
      <c r="J24" s="15"/>
      <c r="K24" s="15"/>
      <c r="L24" s="3"/>
    </row>
    <row r="25" s="3" customFormat="true" ht="13.8" hidden="false" customHeight="false" outlineLevel="0" collapsed="false">
      <c r="A25" s="19"/>
      <c r="B25" s="20"/>
      <c r="C25" s="21"/>
      <c r="D25" s="22" t="n">
        <f aca="false">SUM(D9:D24)</f>
        <v>521.97</v>
      </c>
      <c r="E25" s="23"/>
      <c r="F25" s="22" t="n">
        <f aca="false">SUM(F9:F24)</f>
        <v>521.97</v>
      </c>
      <c r="G25" s="22" t="n">
        <f aca="false">SUM(G9:G24)</f>
        <v>0</v>
      </c>
      <c r="H25" s="22" t="n">
        <f aca="false">SUM(H9:H24)</f>
        <v>0</v>
      </c>
      <c r="I25" s="22" t="n">
        <f aca="false">SUM(I9:I24)</f>
        <v>0</v>
      </c>
      <c r="J25" s="22" t="n">
        <f aca="false">SUM(J9:J24)</f>
        <v>119.935</v>
      </c>
      <c r="K25" s="24" t="n">
        <f aca="false">SUM(K9:K24)</f>
        <v>402.035</v>
      </c>
    </row>
    <row r="26" s="3" customFormat="true" ht="13.2" hidden="false" customHeight="false" outlineLevel="0" collapsed="false">
      <c r="A26" s="25" t="s">
        <v>30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="3" customFormat="true" ht="52.8" hidden="false" customHeight="false" outlineLevel="0" collapsed="false">
      <c r="A27" s="4" t="n">
        <v>44602</v>
      </c>
      <c r="B27" s="5" t="s">
        <v>17</v>
      </c>
      <c r="C27" s="2" t="n">
        <v>0</v>
      </c>
      <c r="D27" s="8" t="n">
        <v>139.696</v>
      </c>
      <c r="E27" s="7" t="s">
        <v>31</v>
      </c>
      <c r="F27" s="8" t="n">
        <f aca="false">SUM(C27:E27)</f>
        <v>139.696</v>
      </c>
      <c r="G27" s="4"/>
      <c r="H27" s="8"/>
      <c r="I27" s="7" t="s">
        <v>32</v>
      </c>
      <c r="J27" s="8" t="n">
        <v>139.696</v>
      </c>
      <c r="K27" s="12" t="n">
        <f aca="false">F27-J27</f>
        <v>0</v>
      </c>
    </row>
    <row r="28" s="3" customFormat="true" ht="52.8" hidden="false" customHeight="false" outlineLevel="0" collapsed="false">
      <c r="A28" s="4" t="n">
        <v>44602</v>
      </c>
      <c r="B28" s="5" t="s">
        <v>17</v>
      </c>
      <c r="C28" s="2" t="n">
        <v>0</v>
      </c>
      <c r="D28" s="8" t="n">
        <v>53.433</v>
      </c>
      <c r="E28" s="7" t="s">
        <v>33</v>
      </c>
      <c r="F28" s="8" t="n">
        <f aca="false">SUM(C28:E28)</f>
        <v>53.433</v>
      </c>
      <c r="G28" s="6"/>
      <c r="H28" s="8"/>
      <c r="I28" s="7" t="s">
        <v>32</v>
      </c>
      <c r="J28" s="8" t="n">
        <v>53.433</v>
      </c>
      <c r="K28" s="12" t="n">
        <f aca="false">F28-J28</f>
        <v>0</v>
      </c>
    </row>
    <row r="29" s="3" customFormat="true" ht="39.6" hidden="false" customHeight="false" outlineLevel="0" collapsed="false">
      <c r="A29" s="4" t="n">
        <v>44602</v>
      </c>
      <c r="B29" s="5" t="s">
        <v>17</v>
      </c>
      <c r="C29" s="2" t="n">
        <v>0</v>
      </c>
      <c r="D29" s="8" t="n">
        <v>149.061</v>
      </c>
      <c r="E29" s="7" t="s">
        <v>34</v>
      </c>
      <c r="F29" s="8" t="n">
        <f aca="false">SUM(C29:E29)</f>
        <v>149.061</v>
      </c>
      <c r="G29" s="6"/>
      <c r="H29" s="8"/>
      <c r="I29" s="7" t="s">
        <v>32</v>
      </c>
      <c r="J29" s="8" t="n">
        <v>149.061</v>
      </c>
      <c r="K29" s="12" t="n">
        <f aca="false">F29-J29</f>
        <v>0</v>
      </c>
    </row>
    <row r="30" s="3" customFormat="true" ht="26.4" hidden="false" customHeight="false" outlineLevel="0" collapsed="false">
      <c r="A30" s="4" t="n">
        <v>44602</v>
      </c>
      <c r="B30" s="5" t="s">
        <v>17</v>
      </c>
      <c r="C30" s="2" t="n">
        <v>0</v>
      </c>
      <c r="D30" s="8" t="n">
        <v>22.877</v>
      </c>
      <c r="E30" s="7" t="s">
        <v>35</v>
      </c>
      <c r="F30" s="8" t="n">
        <f aca="false">SUM(C30:E30)</f>
        <v>22.877</v>
      </c>
      <c r="G30" s="6"/>
      <c r="H30" s="8"/>
      <c r="I30" s="7" t="s">
        <v>36</v>
      </c>
      <c r="J30" s="8" t="n">
        <v>22.877</v>
      </c>
      <c r="K30" s="12" t="n">
        <f aca="false">F30-J30</f>
        <v>0</v>
      </c>
    </row>
    <row r="31" s="3" customFormat="true" ht="92.4" hidden="false" customHeight="false" outlineLevel="0" collapsed="false">
      <c r="A31" s="4" t="n">
        <v>44593</v>
      </c>
      <c r="B31" s="15" t="s">
        <v>37</v>
      </c>
      <c r="C31" s="2" t="n">
        <v>0</v>
      </c>
      <c r="D31" s="8" t="n">
        <v>6.471</v>
      </c>
      <c r="E31" s="7" t="s">
        <v>38</v>
      </c>
      <c r="F31" s="8" t="n">
        <f aca="false">SUM(C31:E31)</f>
        <v>6.471</v>
      </c>
      <c r="G31" s="6"/>
      <c r="H31" s="8"/>
      <c r="I31" s="7" t="s">
        <v>39</v>
      </c>
      <c r="J31" s="8" t="n">
        <v>6.471</v>
      </c>
      <c r="K31" s="8" t="n">
        <f aca="false">F31-J31</f>
        <v>0</v>
      </c>
    </row>
    <row r="32" s="3" customFormat="true" ht="55.2" hidden="false" customHeight="true" outlineLevel="0" collapsed="false">
      <c r="A32" s="4" t="s">
        <v>40</v>
      </c>
      <c r="B32" s="5" t="s">
        <v>22</v>
      </c>
      <c r="C32" s="2" t="n">
        <v>0</v>
      </c>
      <c r="D32" s="8" t="n">
        <v>75.183</v>
      </c>
      <c r="E32" s="7" t="s">
        <v>41</v>
      </c>
      <c r="F32" s="8" t="n">
        <f aca="false">SUM(C32:E32)</f>
        <v>75.183</v>
      </c>
      <c r="G32" s="6"/>
      <c r="H32" s="8"/>
      <c r="I32" s="7" t="s">
        <v>42</v>
      </c>
      <c r="J32" s="8" t="n">
        <v>75.183</v>
      </c>
      <c r="K32" s="8" t="n">
        <f aca="false">F32-J32</f>
        <v>0</v>
      </c>
    </row>
    <row r="33" s="3" customFormat="true" ht="66" hidden="true" customHeight="false" outlineLevel="0" collapsed="false">
      <c r="A33" s="4"/>
      <c r="B33" s="5" t="s">
        <v>43</v>
      </c>
      <c r="C33" s="2"/>
      <c r="D33" s="8"/>
      <c r="E33" s="7"/>
      <c r="F33" s="8"/>
      <c r="G33" s="6"/>
      <c r="H33" s="8"/>
      <c r="I33" s="6"/>
      <c r="J33" s="8"/>
      <c r="K33" s="8"/>
    </row>
    <row r="34" s="3" customFormat="true" ht="13.2" hidden="true" customHeight="false" outlineLevel="0" collapsed="false">
      <c r="A34" s="4"/>
      <c r="B34" s="5"/>
      <c r="C34" s="2"/>
      <c r="D34" s="8"/>
      <c r="E34" s="7"/>
      <c r="F34" s="8"/>
      <c r="G34" s="6"/>
      <c r="H34" s="8"/>
      <c r="I34" s="6"/>
      <c r="J34" s="8"/>
      <c r="K34" s="8"/>
    </row>
    <row r="35" s="3" customFormat="true" ht="13.2" hidden="true" customHeight="false" outlineLevel="0" collapsed="false">
      <c r="A35" s="4"/>
      <c r="B35" s="5"/>
      <c r="C35" s="2"/>
      <c r="D35" s="8"/>
      <c r="E35" s="7"/>
      <c r="F35" s="8"/>
      <c r="G35" s="6"/>
      <c r="H35" s="8"/>
      <c r="I35" s="6"/>
      <c r="J35" s="8"/>
      <c r="K35" s="8"/>
    </row>
    <row r="36" s="3" customFormat="true" ht="13.2" hidden="true" customHeight="false" outlineLevel="0" collapsed="false">
      <c r="A36" s="4"/>
      <c r="B36" s="26"/>
      <c r="C36" s="2"/>
      <c r="D36" s="8"/>
      <c r="E36" s="7"/>
      <c r="F36" s="8"/>
      <c r="G36" s="6"/>
      <c r="H36" s="8"/>
      <c r="I36" s="6"/>
      <c r="J36" s="8"/>
      <c r="K36" s="8"/>
    </row>
    <row r="37" s="3" customFormat="true" ht="13.2" hidden="false" customHeight="false" outlineLevel="0" collapsed="false">
      <c r="A37" s="4"/>
      <c r="B37" s="26"/>
      <c r="C37" s="2"/>
      <c r="D37" s="10" t="n">
        <f aca="false">SUM(D27:D36)</f>
        <v>446.721</v>
      </c>
      <c r="E37" s="7"/>
      <c r="F37" s="10" t="n">
        <f aca="false">SUM(F27:F36)</f>
        <v>446.721</v>
      </c>
      <c r="G37" s="6"/>
      <c r="H37" s="8"/>
      <c r="I37" s="6"/>
      <c r="J37" s="8" t="n">
        <f aca="false">SUM(J27:J36)</f>
        <v>446.721</v>
      </c>
      <c r="K37" s="27" t="n">
        <f aca="false">SUM(K27:K36)</f>
        <v>0</v>
      </c>
    </row>
    <row r="38" s="3" customFormat="true" ht="13.2" hidden="false" customHeight="false" outlineLevel="0" collapsed="false">
      <c r="A38" s="28" t="s">
        <v>44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s="3" customFormat="true" ht="66" hidden="false" customHeight="false" outlineLevel="0" collapsed="false">
      <c r="A39" s="29" t="s">
        <v>45</v>
      </c>
      <c r="B39" s="5" t="s">
        <v>22</v>
      </c>
      <c r="C39" s="30" t="n">
        <v>0</v>
      </c>
      <c r="D39" s="31" t="n">
        <v>123.416</v>
      </c>
      <c r="E39" s="7" t="s">
        <v>46</v>
      </c>
      <c r="F39" s="31" t="n">
        <f aca="false">SUM(C39:E39)</f>
        <v>123.416</v>
      </c>
      <c r="G39" s="2"/>
      <c r="H39" s="31"/>
      <c r="I39" s="7" t="s">
        <v>47</v>
      </c>
      <c r="J39" s="31" t="n">
        <v>123.416</v>
      </c>
      <c r="K39" s="31" t="n">
        <f aca="false">F39-J39</f>
        <v>0</v>
      </c>
    </row>
    <row r="40" s="3" customFormat="true" ht="66" hidden="false" customHeight="false" outlineLevel="0" collapsed="false">
      <c r="A40" s="29" t="n">
        <v>44651</v>
      </c>
      <c r="B40" s="5" t="s">
        <v>43</v>
      </c>
      <c r="C40" s="30" t="n">
        <v>0</v>
      </c>
      <c r="D40" s="31" t="n">
        <v>252.421</v>
      </c>
      <c r="E40" s="7" t="s">
        <v>48</v>
      </c>
      <c r="F40" s="31" t="n">
        <f aca="false">SUM(C40:E40)</f>
        <v>252.421</v>
      </c>
      <c r="G40" s="2"/>
      <c r="H40" s="31"/>
      <c r="I40" s="7" t="s">
        <v>49</v>
      </c>
      <c r="J40" s="31" t="n">
        <v>252.421</v>
      </c>
      <c r="K40" s="31" t="n">
        <f aca="false">F40-J40</f>
        <v>0</v>
      </c>
    </row>
    <row r="41" s="3" customFormat="true" ht="13.2" hidden="false" customHeight="false" outlineLevel="0" collapsed="false">
      <c r="A41" s="29"/>
      <c r="B41" s="5"/>
      <c r="C41" s="30"/>
      <c r="D41" s="31" t="n">
        <f aca="false">SUM(D39:D40)</f>
        <v>375.837</v>
      </c>
      <c r="E41" s="6"/>
      <c r="F41" s="31" t="n">
        <f aca="false">SUM(F39:F40)</f>
        <v>375.837</v>
      </c>
      <c r="G41" s="2"/>
      <c r="H41" s="31"/>
      <c r="I41" s="6"/>
      <c r="J41" s="31" t="n">
        <f aca="false">SUM(J39:J40)</f>
        <v>375.837</v>
      </c>
      <c r="K41" s="31" t="n">
        <f aca="false">SUM(K39:K40)</f>
        <v>0</v>
      </c>
    </row>
    <row r="42" customFormat="false" ht="39" hidden="false" customHeight="true" outlineLevel="0" collapsed="false">
      <c r="A42" s="8" t="s">
        <v>50</v>
      </c>
      <c r="B42" s="32"/>
      <c r="C42" s="2" t="n">
        <f aca="false">C27+C28+C29+C36+C37+C39+C40+C41</f>
        <v>0</v>
      </c>
      <c r="D42" s="10" t="n">
        <f aca="false">D25+D37+D41</f>
        <v>1344.528</v>
      </c>
      <c r="E42" s="6" t="s">
        <v>51</v>
      </c>
      <c r="F42" s="10" t="n">
        <f aca="false">F25+F37+F41</f>
        <v>1344.528</v>
      </c>
      <c r="G42" s="6" t="s">
        <v>51</v>
      </c>
      <c r="H42" s="6" t="s">
        <v>51</v>
      </c>
      <c r="I42" s="6" t="s">
        <v>51</v>
      </c>
      <c r="J42" s="10" t="n">
        <f aca="false">J25+J37+J41</f>
        <v>942.493</v>
      </c>
      <c r="K42" s="10" t="n">
        <f aca="false">K25+K37+K41</f>
        <v>402.035</v>
      </c>
    </row>
    <row r="43" customFormat="false" ht="39" hidden="false" customHeight="true" outlineLevel="0" collapsed="false">
      <c r="A43" s="2" t="s">
        <v>52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customFormat="false" ht="39" hidden="false" customHeight="true" outlineLevel="0" collapsed="false">
      <c r="A44" s="2" t="s">
        <v>53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customFormat="false" ht="39" hidden="false" customHeight="true" outlineLevel="0" collapsed="false">
      <c r="A45" s="29" t="n">
        <v>44671</v>
      </c>
      <c r="B45" s="2" t="s">
        <v>54</v>
      </c>
      <c r="C45" s="2" t="n">
        <v>0</v>
      </c>
      <c r="D45" s="2" t="n">
        <v>0.013</v>
      </c>
      <c r="E45" s="2" t="s">
        <v>55</v>
      </c>
      <c r="F45" s="6" t="n">
        <f aca="false">D45</f>
        <v>0.013</v>
      </c>
      <c r="G45" s="2"/>
      <c r="H45" s="2"/>
      <c r="I45" s="2" t="s">
        <v>56</v>
      </c>
      <c r="J45" s="33" t="n">
        <v>0.013</v>
      </c>
      <c r="K45" s="2" t="n">
        <f aca="false">F45-J45</f>
        <v>0</v>
      </c>
    </row>
    <row r="46" customFormat="false" ht="39" hidden="false" customHeight="true" outlineLevel="0" collapsed="false">
      <c r="A46" s="29" t="n">
        <v>44671</v>
      </c>
      <c r="B46" s="15" t="s">
        <v>57</v>
      </c>
      <c r="C46" s="2" t="n">
        <v>0</v>
      </c>
      <c r="D46" s="15" t="n">
        <v>0.008</v>
      </c>
      <c r="E46" s="2" t="s">
        <v>55</v>
      </c>
      <c r="F46" s="16" t="n">
        <v>0.008</v>
      </c>
      <c r="G46" s="15"/>
      <c r="H46" s="15"/>
      <c r="I46" s="2" t="s">
        <v>56</v>
      </c>
      <c r="J46" s="14" t="n">
        <v>0.008</v>
      </c>
      <c r="K46" s="2" t="n">
        <f aca="false">F46-J46</f>
        <v>0</v>
      </c>
    </row>
    <row r="47" customFormat="false" ht="39" hidden="false" customHeight="true" outlineLevel="0" collapsed="false">
      <c r="A47" s="29"/>
      <c r="B47" s="15"/>
      <c r="C47" s="2"/>
      <c r="D47" s="15" t="n">
        <f aca="false">SUM(D45:D46)</f>
        <v>0.021</v>
      </c>
      <c r="E47" s="2"/>
      <c r="F47" s="16" t="n">
        <f aca="false">SUM(F45:F46)</f>
        <v>0.021</v>
      </c>
      <c r="G47" s="6" t="s">
        <v>51</v>
      </c>
      <c r="H47" s="6" t="s">
        <v>51</v>
      </c>
      <c r="I47" s="6" t="s">
        <v>51</v>
      </c>
      <c r="J47" s="15" t="n">
        <f aca="false">SUM(J45:J46)</f>
        <v>0.021</v>
      </c>
      <c r="K47" s="15" t="n">
        <f aca="false">SUM(K45:K46)</f>
        <v>0</v>
      </c>
    </row>
    <row r="48" customFormat="false" ht="39" hidden="false" customHeight="true" outlineLevel="0" collapsed="false">
      <c r="A48" s="2" t="s">
        <v>58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customFormat="false" ht="52.95" hidden="false" customHeight="true" outlineLevel="0" collapsed="false">
      <c r="A49" s="29" t="n">
        <v>44704</v>
      </c>
      <c r="B49" s="15" t="s">
        <v>59</v>
      </c>
      <c r="C49" s="15" t="n">
        <v>0</v>
      </c>
      <c r="D49" s="34" t="n">
        <v>70.29</v>
      </c>
      <c r="E49" s="15" t="s">
        <v>60</v>
      </c>
      <c r="F49" s="35" t="n">
        <f aca="false">D49</f>
        <v>70.29</v>
      </c>
      <c r="G49" s="15"/>
      <c r="H49" s="16"/>
      <c r="I49" s="15"/>
      <c r="J49" s="16"/>
      <c r="K49" s="35" t="n">
        <v>70.29</v>
      </c>
    </row>
    <row r="50" customFormat="false" ht="45" hidden="false" customHeight="true" outlineLevel="0" collapsed="false">
      <c r="A50" s="29" t="n">
        <v>44704</v>
      </c>
      <c r="B50" s="15" t="s">
        <v>59</v>
      </c>
      <c r="C50" s="15" t="n">
        <v>0</v>
      </c>
      <c r="D50" s="15" t="n">
        <v>6.712</v>
      </c>
      <c r="E50" s="15" t="s">
        <v>61</v>
      </c>
      <c r="F50" s="16" t="n">
        <f aca="false">D50</f>
        <v>6.712</v>
      </c>
      <c r="G50" s="15"/>
      <c r="H50" s="15"/>
      <c r="I50" s="15"/>
      <c r="J50" s="16"/>
      <c r="K50" s="16" t="n">
        <f aca="false">F50</f>
        <v>6.712</v>
      </c>
    </row>
    <row r="51" customFormat="false" ht="55.95" hidden="false" customHeight="true" outlineLevel="0" collapsed="false">
      <c r="A51" s="36" t="n">
        <v>44684</v>
      </c>
      <c r="B51" s="2" t="s">
        <v>62</v>
      </c>
      <c r="C51" s="2" t="n">
        <v>0</v>
      </c>
      <c r="D51" s="37" t="n">
        <v>0.36</v>
      </c>
      <c r="E51" s="2" t="s">
        <v>63</v>
      </c>
      <c r="F51" s="9" t="n">
        <f aca="false">D51</f>
        <v>0.36</v>
      </c>
      <c r="G51" s="2"/>
      <c r="H51" s="2"/>
      <c r="I51" s="2" t="s">
        <v>64</v>
      </c>
      <c r="J51" s="38" t="n">
        <v>0.36</v>
      </c>
      <c r="K51" s="39" t="n">
        <f aca="false">F51-J51</f>
        <v>0</v>
      </c>
    </row>
    <row r="52" customFormat="false" ht="53.4" hidden="false" customHeight="true" outlineLevel="0" collapsed="false">
      <c r="A52" s="40" t="n">
        <v>44691</v>
      </c>
      <c r="B52" s="15" t="s">
        <v>37</v>
      </c>
      <c r="C52" s="15" t="n">
        <v>0</v>
      </c>
      <c r="D52" s="15" t="n">
        <v>1.174</v>
      </c>
      <c r="E52" s="15" t="s">
        <v>65</v>
      </c>
      <c r="F52" s="35" t="n">
        <f aca="false">D52</f>
        <v>1.174</v>
      </c>
      <c r="G52" s="15"/>
      <c r="H52" s="15"/>
      <c r="I52" s="15" t="s">
        <v>66</v>
      </c>
      <c r="J52" s="16" t="n">
        <v>1.174</v>
      </c>
      <c r="K52" s="41" t="n">
        <f aca="false">F52-J52</f>
        <v>0</v>
      </c>
    </row>
    <row r="53" customFormat="false" ht="69" hidden="false" customHeight="true" outlineLevel="0" collapsed="false">
      <c r="A53" s="40" t="n">
        <v>44698</v>
      </c>
      <c r="B53" s="15" t="s">
        <v>67</v>
      </c>
      <c r="C53" s="15" t="n">
        <v>0</v>
      </c>
      <c r="D53" s="15" t="n">
        <v>321.175</v>
      </c>
      <c r="E53" s="15" t="s">
        <v>55</v>
      </c>
      <c r="F53" s="35" t="n">
        <f aca="false">D53</f>
        <v>321.175</v>
      </c>
      <c r="G53" s="15"/>
      <c r="H53" s="15"/>
      <c r="I53" s="2" t="s">
        <v>56</v>
      </c>
      <c r="J53" s="42" t="n">
        <v>321.175</v>
      </c>
      <c r="K53" s="43" t="n">
        <f aca="false">F53-J53</f>
        <v>0</v>
      </c>
    </row>
    <row r="54" customFormat="false" ht="41.4" hidden="false" customHeight="true" outlineLevel="0" collapsed="false">
      <c r="A54" s="40"/>
      <c r="B54" s="15"/>
      <c r="C54" s="15"/>
      <c r="D54" s="34" t="n">
        <f aca="false">SUM(D49:D53)</f>
        <v>399.711</v>
      </c>
      <c r="E54" s="15"/>
      <c r="F54" s="35" t="n">
        <f aca="false">SUM(F49:F53)</f>
        <v>399.711</v>
      </c>
      <c r="G54" s="35"/>
      <c r="H54" s="35"/>
      <c r="I54" s="35"/>
      <c r="J54" s="35" t="n">
        <f aca="false">SUM(J49:J53)</f>
        <v>322.709</v>
      </c>
      <c r="K54" s="35" t="n">
        <f aca="false">SUM(K49:K53)</f>
        <v>77.002</v>
      </c>
    </row>
    <row r="55" customFormat="false" ht="41.4" hidden="false" customHeight="true" outlineLevel="0" collapsed="false">
      <c r="A55" s="44" t="s">
        <v>68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customFormat="false" ht="78" hidden="false" customHeight="true" outlineLevel="0" collapsed="false">
      <c r="A56" s="40" t="n">
        <v>44742</v>
      </c>
      <c r="B56" s="15" t="s">
        <v>69</v>
      </c>
      <c r="C56" s="15" t="n">
        <v>0</v>
      </c>
      <c r="D56" s="34" t="n">
        <v>57.777</v>
      </c>
      <c r="E56" s="15" t="s">
        <v>70</v>
      </c>
      <c r="F56" s="45" t="n">
        <f aca="false">D56</f>
        <v>57.777</v>
      </c>
      <c r="G56" s="15"/>
      <c r="H56" s="15"/>
      <c r="I56" s="15" t="s">
        <v>71</v>
      </c>
      <c r="J56" s="16" t="n">
        <v>57.777</v>
      </c>
      <c r="K56" s="41" t="n">
        <f aca="false">F56-J56</f>
        <v>0</v>
      </c>
    </row>
    <row r="57" customFormat="false" ht="69.6" hidden="false" customHeight="true" outlineLevel="0" collapsed="false">
      <c r="A57" s="40" t="s">
        <v>68</v>
      </c>
      <c r="B57" s="15" t="s">
        <v>67</v>
      </c>
      <c r="C57" s="15" t="n">
        <v>0</v>
      </c>
      <c r="D57" s="34" t="n">
        <f aca="false">2241.35-F58</f>
        <v>2241.342</v>
      </c>
      <c r="E57" s="15" t="s">
        <v>55</v>
      </c>
      <c r="F57" s="45" t="n">
        <f aca="false">D57</f>
        <v>2241.342</v>
      </c>
      <c r="G57" s="15"/>
      <c r="H57" s="15"/>
      <c r="I57" s="2" t="s">
        <v>56</v>
      </c>
      <c r="J57" s="16" t="n">
        <v>1784.617</v>
      </c>
      <c r="K57" s="35" t="n">
        <f aca="false">F57-J57</f>
        <v>456.725</v>
      </c>
    </row>
    <row r="58" customFormat="false" ht="41.4" hidden="false" customHeight="true" outlineLevel="0" collapsed="false">
      <c r="A58" s="40" t="n">
        <v>44718</v>
      </c>
      <c r="B58" s="15" t="s">
        <v>72</v>
      </c>
      <c r="C58" s="15" t="n">
        <v>0</v>
      </c>
      <c r="D58" s="34" t="n">
        <v>0.008</v>
      </c>
      <c r="E58" s="15" t="s">
        <v>55</v>
      </c>
      <c r="F58" s="45" t="n">
        <f aca="false">D58</f>
        <v>0.008</v>
      </c>
      <c r="G58" s="15"/>
      <c r="H58" s="15"/>
      <c r="I58" s="2" t="s">
        <v>56</v>
      </c>
      <c r="J58" s="16" t="n">
        <v>0.008</v>
      </c>
      <c r="K58" s="41" t="n">
        <f aca="false">F58-J58</f>
        <v>0</v>
      </c>
    </row>
    <row r="59" customFormat="false" ht="41.4" hidden="false" customHeight="true" outlineLevel="0" collapsed="false">
      <c r="A59" s="40"/>
      <c r="B59" s="15"/>
      <c r="C59" s="15"/>
      <c r="D59" s="34" t="n">
        <f aca="false">SUM(D56:D58)</f>
        <v>2299.127</v>
      </c>
      <c r="E59" s="34"/>
      <c r="F59" s="35" t="n">
        <f aca="false">SUM(F56:F58)</f>
        <v>2299.127</v>
      </c>
      <c r="G59" s="34"/>
      <c r="H59" s="34"/>
      <c r="I59" s="34"/>
      <c r="J59" s="35" t="n">
        <f aca="false">SUM(J56:J58)</f>
        <v>1842.402</v>
      </c>
      <c r="K59" s="41" t="n">
        <f aca="false">SUM(K56:K58)</f>
        <v>456.725</v>
      </c>
    </row>
    <row r="60" customFormat="false" ht="39" hidden="false" customHeight="true" outlineLevel="0" collapsed="false">
      <c r="A60" s="2" t="s">
        <v>73</v>
      </c>
      <c r="B60" s="2"/>
      <c r="C60" s="2"/>
      <c r="D60" s="9" t="n">
        <f aca="false">D47+D54+D59</f>
        <v>2698.859</v>
      </c>
      <c r="E60" s="9"/>
      <c r="F60" s="9" t="n">
        <f aca="false">F47+F54+F59</f>
        <v>2698.859</v>
      </c>
      <c r="G60" s="9"/>
      <c r="H60" s="9"/>
      <c r="I60" s="9"/>
      <c r="J60" s="9" t="n">
        <f aca="false">J47+J54+J59</f>
        <v>2165.132</v>
      </c>
      <c r="K60" s="9" t="n">
        <f aca="false">K47+K54+K59</f>
        <v>533.727</v>
      </c>
    </row>
    <row r="61" customFormat="false" ht="38.25" hidden="false" customHeight="true" outlineLevel="0" collapsed="false">
      <c r="A61" s="8" t="s">
        <v>74</v>
      </c>
      <c r="B61" s="46"/>
      <c r="C61" s="2"/>
      <c r="D61" s="9" t="n">
        <f aca="false">D42+D60</f>
        <v>4043.387</v>
      </c>
      <c r="E61" s="9"/>
      <c r="F61" s="9" t="n">
        <f aca="false">F42+F60</f>
        <v>4043.387</v>
      </c>
      <c r="G61" s="9"/>
      <c r="H61" s="9"/>
      <c r="I61" s="9"/>
      <c r="J61" s="9" t="n">
        <f aca="false">J42+J60</f>
        <v>3107.625</v>
      </c>
      <c r="K61" s="9" t="n">
        <f aca="false">K42+K60</f>
        <v>935.762</v>
      </c>
    </row>
    <row r="62" s="48" customFormat="true" ht="41.4" hidden="false" customHeight="true" outlineLevel="0" collapsed="false">
      <c r="A62" s="47" t="s">
        <v>75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</row>
    <row r="63" customFormat="false" ht="41.4" hidden="false" customHeight="true" outlineLevel="0" collapsed="false">
      <c r="A63" s="40" t="n">
        <v>44750</v>
      </c>
      <c r="B63" s="5" t="s">
        <v>22</v>
      </c>
      <c r="C63" s="15"/>
      <c r="D63" s="34" t="n">
        <v>0.098</v>
      </c>
      <c r="E63" s="15" t="s">
        <v>76</v>
      </c>
      <c r="F63" s="45" t="n">
        <f aca="false">D63</f>
        <v>0.098</v>
      </c>
      <c r="G63" s="15"/>
      <c r="H63" s="15"/>
      <c r="I63" s="15" t="s">
        <v>77</v>
      </c>
      <c r="J63" s="16" t="n">
        <v>0.098</v>
      </c>
      <c r="K63" s="41" t="n">
        <f aca="false">F63-J63</f>
        <v>0</v>
      </c>
    </row>
    <row r="64" customFormat="false" ht="69.6" hidden="false" customHeight="true" outlineLevel="0" collapsed="false">
      <c r="A64" s="40" t="n">
        <v>44754</v>
      </c>
      <c r="B64" s="15" t="s">
        <v>67</v>
      </c>
      <c r="C64" s="15"/>
      <c r="D64" s="34" t="n">
        <v>133.32933</v>
      </c>
      <c r="E64" s="15" t="s">
        <v>55</v>
      </c>
      <c r="F64" s="45" t="n">
        <f aca="false">D64</f>
        <v>133.32933</v>
      </c>
      <c r="G64" s="15"/>
      <c r="H64" s="15"/>
      <c r="I64" s="15" t="s">
        <v>78</v>
      </c>
      <c r="J64" s="16" t="n">
        <v>100.24</v>
      </c>
      <c r="K64" s="35" t="n">
        <f aca="false">F64-J64</f>
        <v>33.08933</v>
      </c>
    </row>
    <row r="65" customFormat="false" ht="41.4" hidden="false" customHeight="true" outlineLevel="0" collapsed="false">
      <c r="A65" s="40" t="n">
        <v>44760</v>
      </c>
      <c r="B65" s="5" t="s">
        <v>22</v>
      </c>
      <c r="C65" s="15"/>
      <c r="D65" s="34" t="n">
        <v>17.32989</v>
      </c>
      <c r="E65" s="15" t="s">
        <v>76</v>
      </c>
      <c r="F65" s="45" t="n">
        <f aca="false">D65</f>
        <v>17.32989</v>
      </c>
      <c r="G65" s="15"/>
      <c r="H65" s="15"/>
      <c r="I65" s="15" t="s">
        <v>77</v>
      </c>
      <c r="J65" s="16" t="n">
        <v>17.33</v>
      </c>
      <c r="K65" s="35" t="n">
        <f aca="false">F65-J65</f>
        <v>-0.000109999999999388</v>
      </c>
    </row>
    <row r="66" customFormat="false" ht="69.75" hidden="false" customHeight="true" outlineLevel="0" collapsed="false">
      <c r="A66" s="40" t="n">
        <v>44760</v>
      </c>
      <c r="B66" s="15" t="s">
        <v>37</v>
      </c>
      <c r="C66" s="15"/>
      <c r="D66" s="34" t="n">
        <v>5.29</v>
      </c>
      <c r="E66" s="7" t="s">
        <v>79</v>
      </c>
      <c r="F66" s="45" t="n">
        <f aca="false">D66</f>
        <v>5.29</v>
      </c>
      <c r="G66" s="34"/>
      <c r="H66" s="34"/>
      <c r="I66" s="2" t="s">
        <v>80</v>
      </c>
      <c r="J66" s="35" t="n">
        <v>5.29</v>
      </c>
      <c r="K66" s="35" t="n">
        <f aca="false">F66-J66</f>
        <v>0</v>
      </c>
    </row>
    <row r="67" customFormat="false" ht="39" hidden="false" customHeight="true" outlineLevel="0" collapsed="false">
      <c r="A67" s="36" t="n">
        <v>44760</v>
      </c>
      <c r="B67" s="15" t="s">
        <v>67</v>
      </c>
      <c r="C67" s="2"/>
      <c r="D67" s="37" t="n">
        <v>37.465</v>
      </c>
      <c r="E67" s="15" t="s">
        <v>55</v>
      </c>
      <c r="F67" s="45" t="n">
        <f aca="false">D67</f>
        <v>37.465</v>
      </c>
      <c r="G67" s="10"/>
      <c r="H67" s="10"/>
      <c r="I67" s="15" t="s">
        <v>78</v>
      </c>
      <c r="J67" s="9" t="n">
        <v>29.7657</v>
      </c>
      <c r="K67" s="35" t="n">
        <f aca="false">F67-J67</f>
        <v>7.6993</v>
      </c>
    </row>
    <row r="68" customFormat="false" ht="67.5" hidden="false" customHeight="true" outlineLevel="0" collapsed="false">
      <c r="A68" s="4" t="n">
        <v>44767</v>
      </c>
      <c r="B68" s="5" t="s">
        <v>22</v>
      </c>
      <c r="C68" s="2"/>
      <c r="D68" s="37" t="n">
        <v>27.839</v>
      </c>
      <c r="E68" s="37" t="s">
        <v>81</v>
      </c>
      <c r="F68" s="45" t="n">
        <f aca="false">D68</f>
        <v>27.839</v>
      </c>
      <c r="G68" s="37"/>
      <c r="H68" s="37"/>
      <c r="I68" s="15" t="s">
        <v>82</v>
      </c>
      <c r="J68" s="9" t="n">
        <v>27.759</v>
      </c>
      <c r="K68" s="35" t="n">
        <f aca="false">F68-J68</f>
        <v>0.0799999999999983</v>
      </c>
    </row>
    <row r="69" customFormat="false" ht="60" hidden="false" customHeight="true" outlineLevel="0" collapsed="false">
      <c r="A69" s="4" t="n">
        <v>44768</v>
      </c>
      <c r="B69" s="8" t="s">
        <v>83</v>
      </c>
      <c r="C69" s="2"/>
      <c r="D69" s="37" t="n">
        <v>173.4685</v>
      </c>
      <c r="E69" s="15" t="s">
        <v>55</v>
      </c>
      <c r="F69" s="45" t="n">
        <f aca="false">D69</f>
        <v>173.4685</v>
      </c>
      <c r="G69" s="37"/>
      <c r="H69" s="37"/>
      <c r="I69" s="15" t="s">
        <v>84</v>
      </c>
      <c r="J69" s="9" t="n">
        <v>67.172</v>
      </c>
      <c r="K69" s="35" t="n">
        <f aca="false">F69-J69</f>
        <v>106.2965</v>
      </c>
    </row>
    <row r="70" customFormat="false" ht="38.25" hidden="false" customHeight="true" outlineLevel="0" collapsed="false">
      <c r="A70" s="4" t="n">
        <v>44768</v>
      </c>
      <c r="B70" s="8" t="s">
        <v>83</v>
      </c>
      <c r="C70" s="2"/>
      <c r="D70" s="37" t="n">
        <v>0.7557</v>
      </c>
      <c r="E70" s="37" t="s">
        <v>85</v>
      </c>
      <c r="F70" s="45" t="n">
        <f aca="false">D70</f>
        <v>0.7557</v>
      </c>
      <c r="G70" s="37"/>
      <c r="H70" s="37"/>
      <c r="I70" s="37"/>
      <c r="J70" s="9"/>
      <c r="K70" s="35" t="n">
        <f aca="false">F70-J70</f>
        <v>0.7557</v>
      </c>
    </row>
    <row r="71" customFormat="false" ht="38.25" hidden="false" customHeight="true" outlineLevel="0" collapsed="false">
      <c r="A71" s="4" t="n">
        <v>44768</v>
      </c>
      <c r="B71" s="8" t="s">
        <v>83</v>
      </c>
      <c r="C71" s="2"/>
      <c r="D71" s="37" t="n">
        <v>0.3</v>
      </c>
      <c r="E71" s="37" t="s">
        <v>86</v>
      </c>
      <c r="F71" s="45" t="n">
        <f aca="false">D71</f>
        <v>0.3</v>
      </c>
      <c r="G71" s="37"/>
      <c r="H71" s="37"/>
      <c r="I71" s="34"/>
      <c r="J71" s="9"/>
      <c r="K71" s="35" t="n">
        <f aca="false">F71-J71</f>
        <v>0.3</v>
      </c>
    </row>
    <row r="72" customFormat="false" ht="38.25" hidden="false" customHeight="true" outlineLevel="0" collapsed="false">
      <c r="A72" s="4" t="n">
        <v>44768</v>
      </c>
      <c r="B72" s="8" t="s">
        <v>83</v>
      </c>
      <c r="C72" s="2"/>
      <c r="D72" s="37" t="n">
        <v>0.36</v>
      </c>
      <c r="E72" s="37" t="s">
        <v>87</v>
      </c>
      <c r="F72" s="45" t="n">
        <f aca="false">D72</f>
        <v>0.36</v>
      </c>
      <c r="G72" s="37"/>
      <c r="H72" s="37"/>
      <c r="I72" s="34" t="s">
        <v>88</v>
      </c>
      <c r="J72" s="9" t="n">
        <v>0.36</v>
      </c>
      <c r="K72" s="35" t="n">
        <f aca="false">F72-J72</f>
        <v>0</v>
      </c>
    </row>
    <row r="73" customFormat="false" ht="44.25" hidden="false" customHeight="true" outlineLevel="0" collapsed="false">
      <c r="A73" s="4" t="n">
        <v>44770</v>
      </c>
      <c r="B73" s="8" t="s">
        <v>89</v>
      </c>
      <c r="C73" s="2"/>
      <c r="D73" s="37" t="n">
        <v>13.83805</v>
      </c>
      <c r="E73" s="37" t="s">
        <v>55</v>
      </c>
      <c r="F73" s="45" t="n">
        <f aca="false">D73</f>
        <v>13.83805</v>
      </c>
      <c r="G73" s="37"/>
      <c r="H73" s="37"/>
      <c r="I73" s="15" t="s">
        <v>84</v>
      </c>
      <c r="J73" s="9" t="n">
        <v>7.34817</v>
      </c>
      <c r="K73" s="35" t="n">
        <f aca="false">F73-J73</f>
        <v>6.48988</v>
      </c>
    </row>
    <row r="74" customFormat="false" ht="44.25" hidden="false" customHeight="true" outlineLevel="0" collapsed="false">
      <c r="A74" s="4" t="n">
        <v>44770</v>
      </c>
      <c r="B74" s="8" t="s">
        <v>89</v>
      </c>
      <c r="C74" s="2"/>
      <c r="D74" s="37" t="n">
        <v>0.218</v>
      </c>
      <c r="E74" s="37" t="s">
        <v>90</v>
      </c>
      <c r="F74" s="45" t="n">
        <f aca="false">D74</f>
        <v>0.218</v>
      </c>
      <c r="G74" s="37"/>
      <c r="H74" s="37"/>
      <c r="I74" s="17" t="s">
        <v>91</v>
      </c>
      <c r="J74" s="9" t="n">
        <v>0.218</v>
      </c>
      <c r="K74" s="35" t="n">
        <f aca="false">F74-J74</f>
        <v>0</v>
      </c>
    </row>
    <row r="75" customFormat="false" ht="44.25" hidden="false" customHeight="true" outlineLevel="0" collapsed="false">
      <c r="A75" s="4" t="n">
        <v>44770</v>
      </c>
      <c r="B75" s="8" t="s">
        <v>89</v>
      </c>
      <c r="C75" s="2"/>
      <c r="D75" s="37" t="n">
        <v>0.109</v>
      </c>
      <c r="E75" s="37" t="s">
        <v>92</v>
      </c>
      <c r="F75" s="45" t="n">
        <f aca="false">D75</f>
        <v>0.109</v>
      </c>
      <c r="G75" s="37"/>
      <c r="H75" s="37"/>
      <c r="I75" s="17" t="s">
        <v>91</v>
      </c>
      <c r="J75" s="9" t="n">
        <v>0.109</v>
      </c>
      <c r="K75" s="35" t="n">
        <f aca="false">F75-J75</f>
        <v>0</v>
      </c>
    </row>
    <row r="76" customFormat="false" ht="38.25" hidden="false" customHeight="true" outlineLevel="0" collapsed="false">
      <c r="A76" s="4" t="s">
        <v>93</v>
      </c>
      <c r="B76" s="8"/>
      <c r="C76" s="2"/>
      <c r="D76" s="37" t="n">
        <f aca="false">SUM(D63:D75)</f>
        <v>410.40047</v>
      </c>
      <c r="E76" s="37"/>
      <c r="F76" s="45" t="n">
        <f aca="false">SUM(F63:F75)</f>
        <v>410.40047</v>
      </c>
      <c r="G76" s="37"/>
      <c r="H76" s="37"/>
      <c r="I76" s="37"/>
      <c r="J76" s="9" t="n">
        <f aca="false">SUM(J63:J73)</f>
        <v>255.36287</v>
      </c>
      <c r="K76" s="35" t="n">
        <f aca="false">F76-J76</f>
        <v>155.0376</v>
      </c>
    </row>
    <row r="77" s="48" customFormat="true" ht="41.4" hidden="false" customHeight="true" outlineLevel="0" collapsed="false">
      <c r="A77" s="47" t="s">
        <v>94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</row>
    <row r="78" customFormat="false" ht="41.4" hidden="false" customHeight="true" outlineLevel="0" collapsed="false">
      <c r="A78" s="40" t="n">
        <v>44775</v>
      </c>
      <c r="B78" s="5" t="s">
        <v>22</v>
      </c>
      <c r="C78" s="15"/>
      <c r="D78" s="34" t="n">
        <v>177.724</v>
      </c>
      <c r="E78" s="15" t="s">
        <v>76</v>
      </c>
      <c r="F78" s="45" t="n">
        <f aca="false">D78</f>
        <v>177.724</v>
      </c>
      <c r="G78" s="15"/>
      <c r="H78" s="15"/>
      <c r="I78" s="15" t="s">
        <v>77</v>
      </c>
      <c r="J78" s="16" t="n">
        <v>177.724</v>
      </c>
      <c r="K78" s="35" t="n">
        <f aca="false">F78-J78</f>
        <v>0</v>
      </c>
    </row>
    <row r="79" customFormat="false" ht="69.6" hidden="false" customHeight="true" outlineLevel="0" collapsed="false">
      <c r="A79" s="40" t="n">
        <v>44784</v>
      </c>
      <c r="B79" s="8" t="s">
        <v>83</v>
      </c>
      <c r="C79" s="15"/>
      <c r="D79" s="34" t="n">
        <v>745.896</v>
      </c>
      <c r="E79" s="15" t="s">
        <v>95</v>
      </c>
      <c r="F79" s="45" t="n">
        <f aca="false">D79</f>
        <v>745.896</v>
      </c>
      <c r="G79" s="15"/>
      <c r="H79" s="15"/>
      <c r="I79" s="15" t="s">
        <v>96</v>
      </c>
      <c r="J79" s="35" t="n">
        <v>448.0171</v>
      </c>
      <c r="K79" s="35" t="n">
        <f aca="false">F79-J79</f>
        <v>297.8789</v>
      </c>
    </row>
    <row r="80" customFormat="false" ht="69.6" hidden="false" customHeight="true" outlineLevel="0" collapsed="false">
      <c r="A80" s="40" t="n">
        <v>44784</v>
      </c>
      <c r="B80" s="8" t="s">
        <v>83</v>
      </c>
      <c r="C80" s="15"/>
      <c r="D80" s="34" t="n">
        <v>0.292</v>
      </c>
      <c r="E80" s="15" t="s">
        <v>85</v>
      </c>
      <c r="F80" s="45" t="n">
        <f aca="false">D80</f>
        <v>0.292</v>
      </c>
      <c r="G80" s="15"/>
      <c r="H80" s="15"/>
      <c r="I80" s="15"/>
      <c r="J80" s="16"/>
      <c r="K80" s="35" t="n">
        <f aca="false">F80-J80</f>
        <v>0.292</v>
      </c>
    </row>
    <row r="81" customFormat="false" ht="61.5" hidden="false" customHeight="true" outlineLevel="0" collapsed="false">
      <c r="A81" s="40" t="n">
        <v>44784</v>
      </c>
      <c r="B81" s="8" t="s">
        <v>83</v>
      </c>
      <c r="C81" s="15"/>
      <c r="D81" s="34" t="n">
        <v>8.76</v>
      </c>
      <c r="E81" s="17" t="s">
        <v>97</v>
      </c>
      <c r="F81" s="45" t="n">
        <f aca="false">D81</f>
        <v>8.76</v>
      </c>
      <c r="G81" s="34"/>
      <c r="H81" s="34"/>
      <c r="I81" s="15"/>
      <c r="J81" s="35"/>
      <c r="K81" s="35" t="n">
        <f aca="false">F81-J81</f>
        <v>8.76</v>
      </c>
    </row>
    <row r="82" customFormat="false" ht="41.4" hidden="false" customHeight="true" outlineLevel="0" collapsed="false">
      <c r="A82" s="40" t="n">
        <v>44784</v>
      </c>
      <c r="B82" s="5" t="s">
        <v>22</v>
      </c>
      <c r="C82" s="15"/>
      <c r="D82" s="34" t="n">
        <v>0.81215</v>
      </c>
      <c r="E82" s="15" t="s">
        <v>85</v>
      </c>
      <c r="F82" s="45" t="n">
        <f aca="false">D82</f>
        <v>0.81215</v>
      </c>
      <c r="G82" s="15"/>
      <c r="H82" s="15"/>
      <c r="I82" s="2"/>
      <c r="J82" s="16"/>
      <c r="K82" s="35" t="n">
        <f aca="false">F82-J82</f>
        <v>0.81215</v>
      </c>
    </row>
    <row r="83" customFormat="false" ht="61.5" hidden="false" customHeight="true" outlineLevel="0" collapsed="false">
      <c r="A83" s="40" t="n">
        <v>44784</v>
      </c>
      <c r="B83" s="15" t="s">
        <v>67</v>
      </c>
      <c r="C83" s="15"/>
      <c r="D83" s="34" t="n">
        <v>168.171</v>
      </c>
      <c r="E83" s="7" t="s">
        <v>55</v>
      </c>
      <c r="F83" s="45" t="n">
        <f aca="false">D83</f>
        <v>168.171</v>
      </c>
      <c r="G83" s="34"/>
      <c r="H83" s="34"/>
      <c r="I83" s="15" t="s">
        <v>98</v>
      </c>
      <c r="J83" s="35" t="n">
        <v>106.404</v>
      </c>
      <c r="K83" s="35" t="n">
        <f aca="false">F83-J83</f>
        <v>61.767</v>
      </c>
    </row>
    <row r="84" customFormat="false" ht="39" hidden="false" customHeight="true" outlineLevel="0" collapsed="false">
      <c r="A84" s="36" t="n">
        <v>44790</v>
      </c>
      <c r="B84" s="15" t="s">
        <v>99</v>
      </c>
      <c r="C84" s="2"/>
      <c r="D84" s="37" t="n">
        <v>13.71322</v>
      </c>
      <c r="E84" s="15" t="s">
        <v>76</v>
      </c>
      <c r="F84" s="45" t="n">
        <f aca="false">D84</f>
        <v>13.71322</v>
      </c>
      <c r="G84" s="10"/>
      <c r="H84" s="10"/>
      <c r="I84" s="15" t="s">
        <v>77</v>
      </c>
      <c r="J84" s="9" t="n">
        <v>13.713</v>
      </c>
      <c r="K84" s="35" t="n">
        <f aca="false">F84-J84</f>
        <v>0.000220000000000553</v>
      </c>
    </row>
    <row r="85" customFormat="false" ht="38.25" hidden="false" customHeight="true" outlineLevel="0" collapsed="false">
      <c r="A85" s="36" t="n">
        <v>44790</v>
      </c>
      <c r="B85" s="15" t="s">
        <v>99</v>
      </c>
      <c r="C85" s="2"/>
      <c r="D85" s="37" t="n">
        <v>13.713</v>
      </c>
      <c r="E85" s="15" t="s">
        <v>76</v>
      </c>
      <c r="F85" s="45" t="n">
        <f aca="false">D85</f>
        <v>13.713</v>
      </c>
      <c r="G85" s="37"/>
      <c r="H85" s="37"/>
      <c r="I85" s="15" t="s">
        <v>77</v>
      </c>
      <c r="J85" s="9" t="n">
        <v>13.713</v>
      </c>
      <c r="K85" s="35" t="n">
        <f aca="false">F85-J85</f>
        <v>0</v>
      </c>
    </row>
    <row r="86" customFormat="false" ht="66.75" hidden="false" customHeight="true" outlineLevel="0" collapsed="false">
      <c r="A86" s="4" t="n">
        <v>44795</v>
      </c>
      <c r="B86" s="8" t="s">
        <v>83</v>
      </c>
      <c r="C86" s="2"/>
      <c r="D86" s="37" t="n">
        <v>127.5</v>
      </c>
      <c r="E86" s="15" t="s">
        <v>85</v>
      </c>
      <c r="F86" s="45" t="n">
        <f aca="false">D86</f>
        <v>127.5</v>
      </c>
      <c r="G86" s="37"/>
      <c r="H86" s="37"/>
      <c r="I86" s="15" t="s">
        <v>100</v>
      </c>
      <c r="J86" s="9" t="n">
        <v>127.5</v>
      </c>
      <c r="K86" s="35" t="n">
        <f aca="false">F86-J86</f>
        <v>0</v>
      </c>
    </row>
    <row r="87" customFormat="false" ht="48.75" hidden="false" customHeight="true" outlineLevel="0" collapsed="false">
      <c r="A87" s="4" t="n">
        <v>44802</v>
      </c>
      <c r="B87" s="8" t="s">
        <v>83</v>
      </c>
      <c r="C87" s="2"/>
      <c r="D87" s="37" t="n">
        <v>32.4</v>
      </c>
      <c r="E87" s="2" t="s">
        <v>76</v>
      </c>
      <c r="F87" s="45" t="n">
        <f aca="false">D87</f>
        <v>32.4</v>
      </c>
      <c r="G87" s="37"/>
      <c r="H87" s="37"/>
      <c r="I87" s="15" t="s">
        <v>77</v>
      </c>
      <c r="J87" s="9" t="n">
        <v>15.1755</v>
      </c>
      <c r="K87" s="35" t="n">
        <f aca="false">F87-J87</f>
        <v>17.2245</v>
      </c>
    </row>
    <row r="88" customFormat="false" ht="38.25" hidden="false" customHeight="true" outlineLevel="0" collapsed="false">
      <c r="A88" s="4" t="n">
        <v>44802</v>
      </c>
      <c r="B88" s="15" t="s">
        <v>99</v>
      </c>
      <c r="C88" s="2"/>
      <c r="D88" s="37" t="n">
        <v>68.566</v>
      </c>
      <c r="E88" s="2" t="s">
        <v>76</v>
      </c>
      <c r="F88" s="45" t="n">
        <f aca="false">D88</f>
        <v>68.566</v>
      </c>
      <c r="G88" s="37"/>
      <c r="H88" s="37"/>
      <c r="I88" s="15" t="s">
        <v>77</v>
      </c>
      <c r="J88" s="9" t="n">
        <v>68.566</v>
      </c>
      <c r="K88" s="35" t="n">
        <f aca="false">F88-J88</f>
        <v>0</v>
      </c>
    </row>
    <row r="89" customFormat="false" ht="38.25" hidden="false" customHeight="true" outlineLevel="0" collapsed="false">
      <c r="A89" s="4" t="n">
        <v>44802</v>
      </c>
      <c r="B89" s="15" t="s">
        <v>99</v>
      </c>
      <c r="C89" s="2"/>
      <c r="D89" s="37" t="n">
        <v>41.1396</v>
      </c>
      <c r="E89" s="2" t="s">
        <v>76</v>
      </c>
      <c r="F89" s="45" t="n">
        <f aca="false">D89</f>
        <v>41.1396</v>
      </c>
      <c r="G89" s="37"/>
      <c r="H89" s="37"/>
      <c r="I89" s="15" t="s">
        <v>77</v>
      </c>
      <c r="J89" s="9" t="n">
        <v>41.14</v>
      </c>
      <c r="K89" s="35" t="n">
        <f aca="false">F89-J89</f>
        <v>-0.000399999999999068</v>
      </c>
    </row>
    <row r="90" customFormat="false" ht="38.25" hidden="false" customHeight="true" outlineLevel="0" collapsed="false">
      <c r="A90" s="4" t="s">
        <v>101</v>
      </c>
      <c r="B90" s="15"/>
      <c r="C90" s="2"/>
      <c r="D90" s="37" t="n">
        <f aca="false">SUM(D78:D89)</f>
        <v>1398.68697</v>
      </c>
      <c r="E90" s="2"/>
      <c r="F90" s="45" t="n">
        <f aca="false">SUM(F78:F89)</f>
        <v>1398.68697</v>
      </c>
      <c r="G90" s="37"/>
      <c r="H90" s="37"/>
      <c r="I90" s="37"/>
      <c r="J90" s="9" t="n">
        <f aca="false">SUM(J78:J89)</f>
        <v>1011.9526</v>
      </c>
      <c r="K90" s="35" t="n">
        <f aca="false">SUM(K78:K89)</f>
        <v>386.73437</v>
      </c>
    </row>
    <row r="91" s="48" customFormat="true" ht="41.4" hidden="false" customHeight="true" outlineLevel="0" collapsed="false">
      <c r="A91" s="47" t="s">
        <v>102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</row>
    <row r="92" customFormat="false" ht="41.4" hidden="false" customHeight="true" outlineLevel="0" collapsed="false">
      <c r="A92" s="40" t="n">
        <v>44805</v>
      </c>
      <c r="B92" s="15" t="s">
        <v>99</v>
      </c>
      <c r="C92" s="15"/>
      <c r="D92" s="34" t="n">
        <v>54.8529</v>
      </c>
      <c r="E92" s="15" t="s">
        <v>76</v>
      </c>
      <c r="F92" s="34" t="n">
        <f aca="false">D92</f>
        <v>54.8529</v>
      </c>
      <c r="G92" s="15"/>
      <c r="H92" s="15"/>
      <c r="I92" s="15" t="s">
        <v>77</v>
      </c>
      <c r="J92" s="16" t="n">
        <v>54.853</v>
      </c>
      <c r="K92" s="35" t="n">
        <f aca="false">F92-J92</f>
        <v>-0.00010000000000332</v>
      </c>
    </row>
    <row r="93" customFormat="false" ht="69.6" hidden="false" customHeight="true" outlineLevel="0" collapsed="false">
      <c r="A93" s="40" t="n">
        <v>44811</v>
      </c>
      <c r="B93" s="8" t="s">
        <v>83</v>
      </c>
      <c r="C93" s="15"/>
      <c r="D93" s="34" t="n">
        <v>90.4858</v>
      </c>
      <c r="E93" s="15" t="s">
        <v>55</v>
      </c>
      <c r="F93" s="34" t="n">
        <f aca="false">D93</f>
        <v>90.4858</v>
      </c>
      <c r="G93" s="15"/>
      <c r="H93" s="15"/>
      <c r="I93" s="15" t="s">
        <v>98</v>
      </c>
      <c r="J93" s="16"/>
      <c r="K93" s="35" t="n">
        <f aca="false">F93-J93</f>
        <v>90.4858</v>
      </c>
    </row>
    <row r="94" customFormat="false" ht="52.5" hidden="false" customHeight="true" outlineLevel="0" collapsed="false">
      <c r="A94" s="40" t="n">
        <v>44813</v>
      </c>
      <c r="B94" s="15" t="s">
        <v>67</v>
      </c>
      <c r="C94" s="15"/>
      <c r="D94" s="34" t="n">
        <v>756.519</v>
      </c>
      <c r="E94" s="15" t="s">
        <v>103</v>
      </c>
      <c r="F94" s="34" t="n">
        <f aca="false">D94</f>
        <v>756.519</v>
      </c>
      <c r="G94" s="15"/>
      <c r="H94" s="15"/>
      <c r="I94" s="15" t="s">
        <v>98</v>
      </c>
      <c r="J94" s="16" t="n">
        <v>526.752</v>
      </c>
      <c r="K94" s="35" t="n">
        <f aca="false">F94-J94</f>
        <v>229.767</v>
      </c>
    </row>
    <row r="95" customFormat="false" ht="52.5" hidden="false" customHeight="true" outlineLevel="0" collapsed="false">
      <c r="A95" s="40" t="n">
        <v>44813</v>
      </c>
      <c r="B95" s="15" t="s">
        <v>67</v>
      </c>
      <c r="C95" s="15"/>
      <c r="D95" s="34" t="n">
        <v>48</v>
      </c>
      <c r="E95" s="15" t="s">
        <v>104</v>
      </c>
      <c r="F95" s="34" t="n">
        <v>48</v>
      </c>
      <c r="G95" s="15"/>
      <c r="H95" s="15"/>
      <c r="I95" s="15"/>
      <c r="J95" s="16"/>
      <c r="K95" s="35" t="n">
        <v>48</v>
      </c>
    </row>
    <row r="96" customFormat="false" ht="51" hidden="false" customHeight="true" outlineLevel="0" collapsed="false">
      <c r="A96" s="40" t="n">
        <v>44816</v>
      </c>
      <c r="B96" s="8" t="s">
        <v>83</v>
      </c>
      <c r="C96" s="15"/>
      <c r="D96" s="34" t="n">
        <v>411.0744</v>
      </c>
      <c r="E96" s="15" t="s">
        <v>103</v>
      </c>
      <c r="F96" s="34" t="n">
        <f aca="false">D96</f>
        <v>411.0744</v>
      </c>
      <c r="G96" s="34"/>
      <c r="H96" s="34"/>
      <c r="I96" s="15" t="s">
        <v>98</v>
      </c>
      <c r="J96" s="35" t="n">
        <v>216.962</v>
      </c>
      <c r="K96" s="35" t="n">
        <f aca="false">F96-J96</f>
        <v>194.1124</v>
      </c>
    </row>
    <row r="97" customFormat="false" ht="39" hidden="false" customHeight="true" outlineLevel="0" collapsed="false">
      <c r="A97" s="40" t="n">
        <v>44816</v>
      </c>
      <c r="B97" s="8" t="s">
        <v>83</v>
      </c>
      <c r="C97" s="15"/>
      <c r="D97" s="34" t="n">
        <v>2.1765</v>
      </c>
      <c r="E97" s="15" t="s">
        <v>105</v>
      </c>
      <c r="F97" s="34" t="n">
        <f aca="false">D97</f>
        <v>2.1765</v>
      </c>
      <c r="G97" s="10"/>
      <c r="H97" s="10"/>
      <c r="I97" s="10"/>
      <c r="J97" s="9"/>
      <c r="K97" s="35" t="n">
        <f aca="false">F97-J97</f>
        <v>2.1765</v>
      </c>
    </row>
    <row r="98" customFormat="false" ht="39" hidden="false" customHeight="true" outlineLevel="0" collapsed="false">
      <c r="A98" s="40" t="n">
        <v>44816</v>
      </c>
      <c r="B98" s="8" t="s">
        <v>83</v>
      </c>
      <c r="C98" s="15"/>
      <c r="D98" s="34" t="n">
        <v>1.668</v>
      </c>
      <c r="E98" s="15" t="s">
        <v>106</v>
      </c>
      <c r="F98" s="34" t="n">
        <f aca="false">D98</f>
        <v>1.668</v>
      </c>
      <c r="G98" s="10"/>
      <c r="H98" s="10"/>
      <c r="I98" s="45"/>
      <c r="J98" s="9"/>
      <c r="K98" s="35" t="n">
        <f aca="false">F98-J98</f>
        <v>1.668</v>
      </c>
    </row>
    <row r="99" customFormat="false" ht="39" hidden="false" customHeight="true" outlineLevel="0" collapsed="false">
      <c r="A99" s="40" t="n">
        <v>44816</v>
      </c>
      <c r="B99" s="8" t="s">
        <v>83</v>
      </c>
      <c r="C99" s="15"/>
      <c r="D99" s="34" t="n">
        <v>81</v>
      </c>
      <c r="E99" s="15" t="s">
        <v>107</v>
      </c>
      <c r="F99" s="34" t="n">
        <f aca="false">D99</f>
        <v>81</v>
      </c>
      <c r="G99" s="10"/>
      <c r="H99" s="10"/>
      <c r="I99" s="45"/>
      <c r="J99" s="9"/>
      <c r="K99" s="35" t="n">
        <f aca="false">F99-J99</f>
        <v>81</v>
      </c>
    </row>
    <row r="100" customFormat="false" ht="51" hidden="false" customHeight="true" outlineLevel="0" collapsed="false">
      <c r="A100" s="36" t="n">
        <v>44825</v>
      </c>
      <c r="B100" s="8" t="s">
        <v>83</v>
      </c>
      <c r="C100" s="2"/>
      <c r="D100" s="37" t="n">
        <v>168.766</v>
      </c>
      <c r="E100" s="15" t="s">
        <v>55</v>
      </c>
      <c r="F100" s="34" t="n">
        <f aca="false">D100</f>
        <v>168.766</v>
      </c>
      <c r="G100" s="37"/>
      <c r="H100" s="37"/>
      <c r="I100" s="15" t="s">
        <v>98</v>
      </c>
      <c r="J100" s="9" t="n">
        <v>42.9557</v>
      </c>
      <c r="K100" s="35" t="n">
        <f aca="false">F100-J100</f>
        <v>125.8103</v>
      </c>
    </row>
    <row r="101" customFormat="false" ht="39.6" hidden="false" customHeight="false" outlineLevel="0" collapsed="false">
      <c r="A101" s="4" t="n">
        <v>44825</v>
      </c>
      <c r="B101" s="8" t="s">
        <v>83</v>
      </c>
      <c r="C101" s="2"/>
      <c r="D101" s="37" t="n">
        <v>1.1</v>
      </c>
      <c r="E101" s="15" t="s">
        <v>108</v>
      </c>
      <c r="F101" s="34" t="n">
        <f aca="false">D101</f>
        <v>1.1</v>
      </c>
      <c r="G101" s="37"/>
      <c r="H101" s="37"/>
      <c r="I101" s="15"/>
      <c r="J101" s="9"/>
      <c r="K101" s="35" t="n">
        <f aca="false">F101-J101</f>
        <v>1.1</v>
      </c>
    </row>
    <row r="102" customFormat="false" ht="73.5" hidden="false" customHeight="true" outlineLevel="0" collapsed="false">
      <c r="A102" s="4" t="n">
        <v>44825</v>
      </c>
      <c r="B102" s="15" t="s">
        <v>99</v>
      </c>
      <c r="C102" s="2"/>
      <c r="D102" s="37" t="n">
        <v>224.044</v>
      </c>
      <c r="E102" s="15" t="s">
        <v>109</v>
      </c>
      <c r="F102" s="34" t="n">
        <f aca="false">D102</f>
        <v>224.044</v>
      </c>
      <c r="G102" s="37"/>
      <c r="H102" s="37"/>
      <c r="I102" s="15" t="s">
        <v>82</v>
      </c>
      <c r="J102" s="9" t="n">
        <v>165.868</v>
      </c>
      <c r="K102" s="35" t="n">
        <f aca="false">F102-J102</f>
        <v>58.176</v>
      </c>
    </row>
    <row r="103" customFormat="false" ht="54.75" hidden="false" customHeight="true" outlineLevel="0" collapsed="false">
      <c r="A103" s="4" t="n">
        <v>44830</v>
      </c>
      <c r="B103" s="15" t="s">
        <v>99</v>
      </c>
      <c r="C103" s="2"/>
      <c r="D103" s="37" t="n">
        <v>4.59873</v>
      </c>
      <c r="E103" s="2" t="s">
        <v>85</v>
      </c>
      <c r="F103" s="34" t="n">
        <f aca="false">D103</f>
        <v>4.59873</v>
      </c>
      <c r="G103" s="37"/>
      <c r="H103" s="37"/>
      <c r="I103" s="15" t="s">
        <v>110</v>
      </c>
      <c r="J103" s="9" t="n">
        <v>4.599</v>
      </c>
      <c r="K103" s="35" t="n">
        <f aca="false">F103-J103</f>
        <v>-0.000270000000000437</v>
      </c>
    </row>
    <row r="104" customFormat="false" ht="54.75" hidden="false" customHeight="true" outlineLevel="0" collapsed="false">
      <c r="A104" s="4" t="n">
        <v>44830</v>
      </c>
      <c r="B104" s="15" t="s">
        <v>111</v>
      </c>
      <c r="C104" s="2"/>
      <c r="D104" s="37" t="n">
        <v>4.03</v>
      </c>
      <c r="E104" s="2" t="s">
        <v>112</v>
      </c>
      <c r="F104" s="34" t="n">
        <f aca="false">D104</f>
        <v>4.03</v>
      </c>
      <c r="G104" s="37"/>
      <c r="H104" s="37"/>
      <c r="I104" s="15"/>
      <c r="J104" s="9"/>
      <c r="K104" s="35" t="n">
        <f aca="false">F104-J104</f>
        <v>4.03</v>
      </c>
    </row>
    <row r="105" customFormat="false" ht="54.75" hidden="false" customHeight="true" outlineLevel="0" collapsed="false">
      <c r="A105" s="4" t="n">
        <v>44830</v>
      </c>
      <c r="B105" s="15" t="s">
        <v>111</v>
      </c>
      <c r="C105" s="2"/>
      <c r="D105" s="37" t="n">
        <v>21.901</v>
      </c>
      <c r="E105" s="2" t="s">
        <v>113</v>
      </c>
      <c r="F105" s="34" t="n">
        <f aca="false">D105</f>
        <v>21.901</v>
      </c>
      <c r="G105" s="37"/>
      <c r="H105" s="37"/>
      <c r="I105" s="15"/>
      <c r="J105" s="9"/>
      <c r="K105" s="35" t="n">
        <f aca="false">F105-J105</f>
        <v>21.901</v>
      </c>
    </row>
    <row r="106" customFormat="false" ht="54.75" hidden="false" customHeight="true" outlineLevel="0" collapsed="false">
      <c r="A106" s="4" t="n">
        <v>44830</v>
      </c>
      <c r="B106" s="15" t="s">
        <v>111</v>
      </c>
      <c r="C106" s="2"/>
      <c r="D106" s="37" t="n">
        <v>8.214</v>
      </c>
      <c r="E106" s="2" t="s">
        <v>114</v>
      </c>
      <c r="F106" s="34" t="n">
        <f aca="false">D106</f>
        <v>8.214</v>
      </c>
      <c r="G106" s="37"/>
      <c r="H106" s="37"/>
      <c r="I106" s="15"/>
      <c r="J106" s="9"/>
      <c r="K106" s="35" t="n">
        <f aca="false">F106-J106</f>
        <v>8.214</v>
      </c>
    </row>
    <row r="107" customFormat="false" ht="38.25" hidden="false" customHeight="true" outlineLevel="0" collapsed="false">
      <c r="A107" s="4" t="n">
        <v>44831</v>
      </c>
      <c r="B107" s="8" t="s">
        <v>83</v>
      </c>
      <c r="C107" s="2"/>
      <c r="D107" s="37" t="n">
        <v>1.865</v>
      </c>
      <c r="E107" s="2" t="s">
        <v>55</v>
      </c>
      <c r="F107" s="34" t="n">
        <f aca="false">D107</f>
        <v>1.865</v>
      </c>
      <c r="G107" s="37"/>
      <c r="H107" s="37"/>
      <c r="I107" s="15" t="s">
        <v>98</v>
      </c>
      <c r="J107" s="9" t="n">
        <v>0.3109</v>
      </c>
      <c r="K107" s="35" t="n">
        <f aca="false">F107-J107</f>
        <v>1.5541</v>
      </c>
    </row>
    <row r="108" customFormat="false" ht="38.25" hidden="false" customHeight="true" outlineLevel="0" collapsed="false">
      <c r="A108" s="4" t="n">
        <v>44831</v>
      </c>
      <c r="B108" s="15" t="s">
        <v>67</v>
      </c>
      <c r="C108" s="2"/>
      <c r="D108" s="37" t="n">
        <v>697.893</v>
      </c>
      <c r="E108" s="2" t="s">
        <v>55</v>
      </c>
      <c r="F108" s="34" t="n">
        <f aca="false">D108</f>
        <v>697.893</v>
      </c>
      <c r="G108" s="37"/>
      <c r="H108" s="37"/>
      <c r="I108" s="15" t="s">
        <v>98</v>
      </c>
      <c r="J108" s="9" t="n">
        <v>81.1639</v>
      </c>
      <c r="K108" s="35" t="n">
        <f aca="false">F108-J108</f>
        <v>616.7291</v>
      </c>
    </row>
    <row r="109" customFormat="false" ht="38.25" hidden="false" customHeight="true" outlineLevel="0" collapsed="false">
      <c r="A109" s="4" t="n">
        <v>44833</v>
      </c>
      <c r="B109" s="8" t="s">
        <v>83</v>
      </c>
      <c r="C109" s="2"/>
      <c r="D109" s="37" t="n">
        <v>47.97</v>
      </c>
      <c r="E109" s="2" t="s">
        <v>55</v>
      </c>
      <c r="F109" s="34" t="n">
        <f aca="false">D109</f>
        <v>47.97</v>
      </c>
      <c r="G109" s="37"/>
      <c r="H109" s="37"/>
      <c r="I109" s="15" t="s">
        <v>98</v>
      </c>
      <c r="J109" s="9"/>
      <c r="K109" s="35" t="n">
        <f aca="false">F109-J109</f>
        <v>47.97</v>
      </c>
    </row>
    <row r="110" customFormat="false" ht="38.25" hidden="false" customHeight="true" outlineLevel="0" collapsed="false">
      <c r="A110" s="4" t="n">
        <v>44833</v>
      </c>
      <c r="B110" s="2" t="s">
        <v>37</v>
      </c>
      <c r="C110" s="2"/>
      <c r="D110" s="37" t="n">
        <v>2.37158</v>
      </c>
      <c r="E110" s="2" t="s">
        <v>85</v>
      </c>
      <c r="F110" s="37" t="n">
        <f aca="false">D110</f>
        <v>2.37158</v>
      </c>
      <c r="G110" s="37"/>
      <c r="H110" s="37"/>
      <c r="I110" s="37"/>
      <c r="J110" s="9"/>
      <c r="K110" s="35" t="n">
        <f aca="false">F110-J110</f>
        <v>2.37158</v>
      </c>
    </row>
    <row r="111" customFormat="false" ht="55.95" hidden="false" customHeight="true" outlineLevel="0" collapsed="false">
      <c r="A111" s="4" t="n">
        <v>44833</v>
      </c>
      <c r="B111" s="49" t="s">
        <v>115</v>
      </c>
      <c r="C111" s="2"/>
      <c r="D111" s="37" t="n">
        <v>153.945</v>
      </c>
      <c r="E111" s="2" t="s">
        <v>116</v>
      </c>
      <c r="F111" s="37" t="n">
        <f aca="false">D111</f>
        <v>153.945</v>
      </c>
      <c r="G111" s="37"/>
      <c r="H111" s="37"/>
      <c r="I111" s="2"/>
      <c r="J111" s="9"/>
      <c r="K111" s="35" t="n">
        <f aca="false">F111-J111</f>
        <v>153.945</v>
      </c>
    </row>
    <row r="112" customFormat="false" ht="38.25" hidden="false" customHeight="true" outlineLevel="0" collapsed="false">
      <c r="A112" s="4" t="s">
        <v>117</v>
      </c>
      <c r="B112" s="2"/>
      <c r="C112" s="2"/>
      <c r="D112" s="37" t="n">
        <f aca="false">SUM(D92:D111)</f>
        <v>2782.47491</v>
      </c>
      <c r="E112" s="2"/>
      <c r="F112" s="37" t="n">
        <f aca="false">SUM(F92:F111)</f>
        <v>2782.47491</v>
      </c>
      <c r="G112" s="37"/>
      <c r="H112" s="37"/>
      <c r="I112" s="37"/>
      <c r="J112" s="9" t="n">
        <f aca="false">SUM(J92:J111)</f>
        <v>1093.4645</v>
      </c>
      <c r="K112" s="35" t="n">
        <f aca="false">F112-J112</f>
        <v>1689.01041</v>
      </c>
    </row>
    <row r="113" customFormat="false" ht="38.25" hidden="false" customHeight="true" outlineLevel="0" collapsed="false">
      <c r="A113" s="13" t="s">
        <v>118</v>
      </c>
      <c r="B113" s="15"/>
      <c r="C113" s="15"/>
      <c r="D113" s="34" t="n">
        <f aca="false">D112+F90+F76</f>
        <v>4591.56235</v>
      </c>
      <c r="E113" s="34"/>
      <c r="F113" s="34" t="n">
        <f aca="false">F112+F90+F76</f>
        <v>4591.56235</v>
      </c>
      <c r="G113" s="34"/>
      <c r="H113" s="34"/>
      <c r="I113" s="34"/>
      <c r="J113" s="35" t="n">
        <f aca="false">J112+J90+J76</f>
        <v>2360.77997</v>
      </c>
      <c r="K113" s="35" t="n">
        <f aca="false">F113-J113</f>
        <v>2230.78238</v>
      </c>
    </row>
    <row r="114" customFormat="false" ht="38.25" hidden="false" customHeight="true" outlineLevel="0" collapsed="false">
      <c r="A114" s="4" t="s">
        <v>119</v>
      </c>
      <c r="B114" s="2"/>
      <c r="C114" s="2"/>
      <c r="D114" s="37" t="n">
        <f aca="false">D61+D113</f>
        <v>8634.94935</v>
      </c>
      <c r="E114" s="2"/>
      <c r="F114" s="37" t="n">
        <f aca="false">F61+F113</f>
        <v>8634.94935</v>
      </c>
      <c r="G114" s="37"/>
      <c r="H114" s="37"/>
      <c r="I114" s="37"/>
      <c r="J114" s="37" t="n">
        <f aca="false">J61+J113</f>
        <v>5468.40497</v>
      </c>
      <c r="K114" s="9" t="n">
        <f aca="false">F114-J114</f>
        <v>3166.54438</v>
      </c>
    </row>
    <row r="116" customFormat="false" ht="13.2" hidden="false" customHeight="true" outlineLevel="0" collapsed="false">
      <c r="B116" s="0" t="s">
        <v>120</v>
      </c>
      <c r="E116" s="50"/>
      <c r="G116" s="51" t="s">
        <v>121</v>
      </c>
      <c r="H116" s="51"/>
    </row>
    <row r="117" customFormat="false" ht="13.2" hidden="false" customHeight="false" outlineLevel="0" collapsed="false">
      <c r="E117" s="52"/>
    </row>
    <row r="118" customFormat="false" ht="13.2" hidden="false" customHeight="false" outlineLevel="0" collapsed="false">
      <c r="B118" s="0" t="s">
        <v>122</v>
      </c>
      <c r="E118" s="52"/>
      <c r="G118" s="0" t="s">
        <v>123</v>
      </c>
    </row>
  </sheetData>
  <mergeCells count="21">
    <mergeCell ref="A1:K1"/>
    <mergeCell ref="A2:K2"/>
    <mergeCell ref="A3:K3"/>
    <mergeCell ref="A5:A6"/>
    <mergeCell ref="B5:B6"/>
    <mergeCell ref="C5:E5"/>
    <mergeCell ref="F5:F6"/>
    <mergeCell ref="G5:J5"/>
    <mergeCell ref="K5:K6"/>
    <mergeCell ref="A7:K7"/>
    <mergeCell ref="A8:K8"/>
    <mergeCell ref="A26:K26"/>
    <mergeCell ref="A38:K38"/>
    <mergeCell ref="A43:K43"/>
    <mergeCell ref="A44:K44"/>
    <mergeCell ref="A48:K48"/>
    <mergeCell ref="A55:K55"/>
    <mergeCell ref="A62:K62"/>
    <mergeCell ref="A77:K77"/>
    <mergeCell ref="A91:K91"/>
    <mergeCell ref="G116:H116"/>
  </mergeCells>
  <printOptions headings="false" gridLines="false" gridLinesSet="true" horizontalCentered="false" verticalCentered="false"/>
  <pageMargins left="0.590277777777778" right="0" top="0" bottom="0" header="0.511805555555555" footer="0.511805555555555"/>
  <pageSetup paperSize="9" scale="8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 LibreOffice_project/7cbcfc562f6eb6708b5ff7d7397325de9e764452</Application>
  <Company>MoBIL GROUP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2018-04-03T08:04:18Z</dcterms:created>
  <dc:creator>Admin</dc:creator>
  <dc:description/>
  <dc:language>uk-UA</dc:language>
  <cp:lastModifiedBy>CompBUH</cp:lastModifiedBy>
  <cp:lastPrinted>2022-10-25T11:15:40Z</cp:lastPrinted>
  <dcterms:modified xsi:type="dcterms:W3CDTF">2022-10-26T07:19:01Z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MoBIL GROUP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